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rwegianrefugeecouncil.sharepoint.com/sites/co-bogota-07-project-documents/2023/COFE2302-MEN Arando/3. Reports/1. Interim/Inputs/Narrative/5to informe COFE2302 - Nov/Producto de desembolso + anexos/"/>
    </mc:Choice>
  </mc:AlternateContent>
  <xr:revisionPtr revIDLastSave="118" documentId="13_ncr:1_{CAE6235B-ACBC-4FC4-B493-16655D461C7F}" xr6:coauthVersionLast="47" xr6:coauthVersionMax="47" xr10:uidLastSave="{5ED27BA4-3C94-4E0F-A71E-D32F64D2C237}"/>
  <bookViews>
    <workbookView xWindow="-110" yWindow="-110" windowWidth="19420" windowHeight="10300" xr2:uid="{5B798D40-D0AA-42CE-91D7-59F78A0E2219}"/>
  </bookViews>
  <sheets>
    <sheet name="GRADOS Y CERTIFICACIONES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8" i="3" l="1"/>
  <c r="I55" i="3"/>
  <c r="I54" i="3"/>
  <c r="I52" i="3"/>
  <c r="I51" i="3"/>
  <c r="I50" i="3"/>
  <c r="I49" i="3"/>
  <c r="I48" i="3"/>
  <c r="I47" i="3"/>
  <c r="I46" i="3"/>
  <c r="I43" i="3"/>
  <c r="I42" i="3"/>
  <c r="I40" i="3"/>
  <c r="I39" i="3"/>
  <c r="I38" i="3"/>
  <c r="I37" i="3"/>
  <c r="I36" i="3"/>
  <c r="I35" i="3"/>
  <c r="I34" i="3"/>
  <c r="I33" i="3"/>
  <c r="I32" i="3"/>
  <c r="I31" i="3"/>
  <c r="I30" i="3"/>
  <c r="I28" i="3"/>
  <c r="I17" i="3"/>
  <c r="I18" i="3"/>
  <c r="I19" i="3"/>
  <c r="I20" i="3"/>
  <c r="I21" i="3"/>
  <c r="I22" i="3"/>
  <c r="I23" i="3"/>
  <c r="I24" i="3"/>
  <c r="I25" i="3"/>
  <c r="I5" i="3"/>
  <c r="I3" i="3"/>
  <c r="I4" i="3"/>
  <c r="I6" i="3"/>
  <c r="I7" i="3"/>
  <c r="I8" i="3"/>
  <c r="I9" i="3"/>
  <c r="I10" i="3"/>
  <c r="I11" i="3"/>
  <c r="I12" i="3"/>
  <c r="I13" i="3"/>
  <c r="I14" i="3"/>
  <c r="I15" i="3"/>
  <c r="I16" i="3"/>
  <c r="F58" i="3"/>
  <c r="G58" i="3"/>
  <c r="E58" i="3"/>
  <c r="I58" i="3" l="1"/>
</calcChain>
</file>

<file path=xl/sharedStrings.xml><?xml version="1.0" encoding="utf-8"?>
<sst xmlns="http://schemas.openxmlformats.org/spreadsheetml/2006/main" count="412" uniqueCount="281">
  <si>
    <t xml:space="preserve">CALENDARIO GRADOS BACHILLERES Y CERTIFICACIONES 
</t>
  </si>
  <si>
    <t>Entidad Territorial Certificada</t>
  </si>
  <si>
    <t>Municipio</t>
  </si>
  <si>
    <t>ETCR/NAR</t>
  </si>
  <si>
    <t>IE CERTIFICA</t>
  </si>
  <si>
    <t>Estudiantes PER que se gradúan Ciclo VI</t>
  </si>
  <si>
    <t>Estudiantes Comunidad que se gradúan Ciclo VI</t>
  </si>
  <si>
    <t>Estudiantes PER que se certificarán (Ciclo I a Ciclo V)</t>
  </si>
  <si>
    <t>Estudiantes Comunidad que se certificarán (Ciclo I a Ciclo V)</t>
  </si>
  <si>
    <t>TOTAL</t>
  </si>
  <si>
    <t>Fechas proyectadas</t>
  </si>
  <si>
    <t>Hora</t>
  </si>
  <si>
    <t>Lugar</t>
  </si>
  <si>
    <t xml:space="preserve">Responsables </t>
  </si>
  <si>
    <t>Observaciones</t>
  </si>
  <si>
    <r>
      <rPr>
        <b/>
        <sz val="5"/>
        <rFont val="Calibri"/>
        <family val="2"/>
      </rPr>
      <t>Norte de Santander</t>
    </r>
  </si>
  <si>
    <r>
      <rPr>
        <sz val="5"/>
        <rFont val="Calibri"/>
        <family val="2"/>
      </rPr>
      <t>Tarra</t>
    </r>
  </si>
  <si>
    <t>CASCO RUBANO</t>
  </si>
  <si>
    <r>
      <rPr>
        <sz val="5"/>
        <rFont val="Calibri"/>
        <family val="2"/>
      </rPr>
      <t>IE Monseñor Diaz Plata</t>
    </r>
  </si>
  <si>
    <t>3:00pm</t>
  </si>
  <si>
    <t>Sede principal IE</t>
  </si>
  <si>
    <t>Roniel Velasquez
Duban Garcia
Laura Suarez</t>
  </si>
  <si>
    <t>Grados ciclo VI,22 de dic.
Certificaciones ciclo V, 22 de enero 2024.
Certificaciones ciclo III, 08 de marzo 2024.</t>
  </si>
  <si>
    <r>
      <rPr>
        <sz val="5"/>
        <rFont val="Calibri"/>
        <family val="2"/>
      </rPr>
      <t>Sardinata</t>
    </r>
  </si>
  <si>
    <t>CORREGIMIENTO LAS MERCEDES</t>
  </si>
  <si>
    <r>
      <rPr>
        <sz val="5"/>
        <rFont val="Calibri"/>
        <family val="2"/>
      </rPr>
      <t>IE Monseñor Zarmiento Peralta</t>
    </r>
  </si>
  <si>
    <t>Mildred Jacome</t>
  </si>
  <si>
    <t>Tibú</t>
  </si>
  <si>
    <t>TIBÚ</t>
  </si>
  <si>
    <t>IE Rural Km 15</t>
  </si>
  <si>
    <t>NA</t>
  </si>
  <si>
    <t>Yosmairo Ochoa</t>
  </si>
  <si>
    <r>
      <rPr>
        <sz val="5"/>
        <rFont val="Calibri"/>
        <family val="2"/>
      </rPr>
      <t xml:space="preserve">IE Francisco Jose de Caldas
</t>
    </r>
    <r>
      <rPr>
        <sz val="5"/>
        <rFont val="Calibri"/>
        <family val="2"/>
      </rPr>
      <t>(IE Serpentina; IE Petrolea; IER M 15)</t>
    </r>
  </si>
  <si>
    <t>Yenci Corredor
Hector Medina
Stefanny Crespo
Carolina Agamez</t>
  </si>
  <si>
    <t>ETCR CAÑO INDIO</t>
  </si>
  <si>
    <r>
      <rPr>
        <sz val="5"/>
        <rFont val="Calibri"/>
        <family val="2"/>
      </rPr>
      <t>IE Francisco Jose de Caldas</t>
    </r>
  </si>
  <si>
    <t>Junior Oquendo</t>
  </si>
  <si>
    <t>CORREGIMIENTO LA GABARRA</t>
  </si>
  <si>
    <r>
      <rPr>
        <sz val="5"/>
        <rFont val="Calibri"/>
        <family val="2"/>
      </rPr>
      <t>Centro Rural la Gabarra</t>
    </r>
  </si>
  <si>
    <t>Milena Machado</t>
  </si>
  <si>
    <r>
      <rPr>
        <b/>
        <sz val="5"/>
        <rFont val="Calibri"/>
        <family val="2"/>
      </rPr>
      <t>La Guajira</t>
    </r>
  </si>
  <si>
    <r>
      <rPr>
        <sz val="5"/>
        <rFont val="Calibri"/>
        <family val="2"/>
      </rPr>
      <t>Fonseca</t>
    </r>
  </si>
  <si>
    <t>ETCR PONDORES</t>
  </si>
  <si>
    <r>
      <rPr>
        <sz val="5"/>
        <rFont val="Calibri"/>
        <family val="2"/>
      </rPr>
      <t>IE Conejo ETCR</t>
    </r>
  </si>
  <si>
    <t>Kenny Pua</t>
  </si>
  <si>
    <t>COMUNIDAD ALEDAÑA</t>
  </si>
  <si>
    <r>
      <rPr>
        <sz val="5"/>
        <rFont val="Calibri"/>
        <family val="2"/>
      </rPr>
      <t>IE Fonseca</t>
    </r>
  </si>
  <si>
    <r>
      <rPr>
        <sz val="5"/>
        <rFont val="Calibri"/>
        <family val="2"/>
      </rPr>
      <t>San Juan del Cesar</t>
    </r>
  </si>
  <si>
    <r>
      <rPr>
        <sz val="5"/>
        <rFont val="Calibri"/>
        <family val="2"/>
      </rPr>
      <t>IE Ana Joaquina</t>
    </r>
  </si>
  <si>
    <t>Enero 2024</t>
  </si>
  <si>
    <t>Por determinar</t>
  </si>
  <si>
    <t>Dalia Cantillo</t>
  </si>
  <si>
    <t>No se ha realizado la matrícula porque el SIMAT está cerrado y con vigencia 2024. Solo podrá hacerse en enero.</t>
  </si>
  <si>
    <t>LA JUNTA</t>
  </si>
  <si>
    <r>
      <rPr>
        <sz val="5"/>
        <rFont val="Calibri"/>
        <family val="2"/>
      </rPr>
      <t>IE Hugues Manuel Lacouture</t>
    </r>
  </si>
  <si>
    <t>Dado que aún no se ha firmado la Resolución, el colegio no tiene habilitado el SIMAT. Este procedimiento solo podrá hacerse en enero de 2024.</t>
  </si>
  <si>
    <r>
      <rPr>
        <b/>
        <sz val="5"/>
        <rFont val="Calibri"/>
        <family val="2"/>
      </rPr>
      <t>Cesar</t>
    </r>
  </si>
  <si>
    <r>
      <rPr>
        <sz val="5"/>
        <rFont val="Calibri"/>
        <family val="2"/>
      </rPr>
      <t>Bosconia</t>
    </r>
  </si>
  <si>
    <r>
      <rPr>
        <sz val="5"/>
        <rFont val="Calibri"/>
        <family val="2"/>
      </rPr>
      <t>IE Eloy Quintero Araujo</t>
    </r>
  </si>
  <si>
    <t>30 de enero 2024</t>
  </si>
  <si>
    <r>
      <rPr>
        <sz val="5"/>
        <rFont val="Calibri"/>
        <family val="2"/>
      </rPr>
      <t>La Paz</t>
    </r>
  </si>
  <si>
    <r>
      <rPr>
        <sz val="5"/>
        <rFont val="Calibri"/>
        <family val="2"/>
      </rPr>
      <t xml:space="preserve">ETCR SIMÓN TRINIDAD
</t>
    </r>
    <r>
      <rPr>
        <sz val="5"/>
        <rFont val="Calibri"/>
        <family val="2"/>
      </rPr>
      <t>VEREDA TIERRA GRATA</t>
    </r>
  </si>
  <si>
    <r>
      <rPr>
        <sz val="5"/>
        <rFont val="Calibri"/>
        <family val="2"/>
      </rPr>
      <t>IE San Jose ETCR</t>
    </r>
  </si>
  <si>
    <t>27 de enero 2024</t>
  </si>
  <si>
    <t>ETCR</t>
  </si>
  <si>
    <r>
      <rPr>
        <sz val="5"/>
        <rFont val="Calibri"/>
        <family val="2"/>
      </rPr>
      <t>IE San Jose Comunidad</t>
    </r>
  </si>
  <si>
    <t>30 de Enero 2024</t>
  </si>
  <si>
    <r>
      <rPr>
        <sz val="5"/>
        <rFont val="Calibri"/>
        <family val="2"/>
      </rPr>
      <t>Manaure</t>
    </r>
  </si>
  <si>
    <r>
      <rPr>
        <sz val="5"/>
        <rFont val="Calibri"/>
        <family val="2"/>
      </rPr>
      <t>IE Maria Inmaculada</t>
    </r>
  </si>
  <si>
    <t>22 de enero 2024</t>
  </si>
  <si>
    <t>Chocó</t>
  </si>
  <si>
    <t>Bojayá</t>
  </si>
  <si>
    <t>NAR BOJAYA</t>
  </si>
  <si>
    <t>IE   LOMA DE BOJAYA</t>
  </si>
  <si>
    <t>10:00 a. m.</t>
  </si>
  <si>
    <t>Aula máxima IE Agrícola La loma de Bojayá</t>
  </si>
  <si>
    <t>ANA CORTES</t>
  </si>
  <si>
    <t>Carmen del Darién</t>
  </si>
  <si>
    <t>SILVER VIDAL MORA</t>
  </si>
  <si>
    <t>CE PRIMITIVO PALACIOS</t>
  </si>
  <si>
    <t>2:00 p. m.</t>
  </si>
  <si>
    <t>Salón comuntiario ETCR Silver Vidal Mora</t>
  </si>
  <si>
    <t xml:space="preserve">De los 26 estudiantes de ciclo VI solo recibieron grado 17. Los 10 estudiantes no aprobaron por no alcanzar las competencias mínimas aadémicas. </t>
  </si>
  <si>
    <t>Medio Atrato</t>
  </si>
  <si>
    <t>NAR MEDIO ATRATO</t>
  </si>
  <si>
    <t>CE BEBARA Y BEBARAMA. IE DIEGO LUIS CÓRDOBA PINO</t>
  </si>
  <si>
    <t>Pendiente por confirmar</t>
  </si>
  <si>
    <t xml:space="preserve">14 estudiantes recibirán grado </t>
  </si>
  <si>
    <t>Quibdó</t>
  </si>
  <si>
    <t>NAR QUIBDO</t>
  </si>
  <si>
    <t>IE MIGUEL A. CAICEDO</t>
  </si>
  <si>
    <t>IE Miguel A. Caicedo Sede Obapo</t>
  </si>
  <si>
    <t xml:space="preserve">19 estudiantes recibirán grado </t>
  </si>
  <si>
    <t>Cauca</t>
  </si>
  <si>
    <t>Buenos Aires</t>
  </si>
  <si>
    <t>CARLOS PATIÑO</t>
  </si>
  <si>
    <t xml:space="preserve">IE AGROAMBIENTAL NUEVA ESPERANZA </t>
  </si>
  <si>
    <t>10:00 a.m.</t>
  </si>
  <si>
    <t>Santander de Quilichao, Finca La Melú</t>
  </si>
  <si>
    <t>ABEL DURAN</t>
  </si>
  <si>
    <t>Recibieron grado 16 estudiantes</t>
  </si>
  <si>
    <t>Caldono</t>
  </si>
  <si>
    <t>Carlos Perdomo</t>
  </si>
  <si>
    <t>IE MONTE REDONDO</t>
  </si>
  <si>
    <t xml:space="preserve">Auditorio ETCR Carlos Perdomo </t>
  </si>
  <si>
    <t xml:space="preserve">8 recibirán grado </t>
  </si>
  <si>
    <t>Patía</t>
  </si>
  <si>
    <t xml:space="preserve">Aldemar Galán </t>
  </si>
  <si>
    <t>IE DE DESARROLLO RAL DEL ESTRECHO</t>
  </si>
  <si>
    <t>I.E. INEDER, El Estrecho, Patía</t>
  </si>
  <si>
    <t>16 estudiantes recibieron grado</t>
  </si>
  <si>
    <t>Nariño</t>
  </si>
  <si>
    <t>Cumbal</t>
  </si>
  <si>
    <t>COMUNIDADES ALEDAÑAS</t>
  </si>
  <si>
    <t>IE EL CUMBE
AGRICOLA INMACULADA DE TALLAMBI</t>
  </si>
  <si>
    <t>Auditorio IE Agropecuaria Indígena de Cumbe</t>
  </si>
  <si>
    <t>Rolando Rodríguez</t>
  </si>
  <si>
    <t>Ricaurte</t>
  </si>
  <si>
    <t>IE DE RICAURTE</t>
  </si>
  <si>
    <t>No aplica grados porque solo hay ciclo III y IV - Pendiente el proceso de aprobación del ciclo que finaliza en enero 20 de 2024</t>
  </si>
  <si>
    <t>Tumaco</t>
  </si>
  <si>
    <t>ARIEL ALDANA
COMUNIDADES ALEDAÑAS</t>
  </si>
  <si>
    <t>IE CHAJAL, IE AGRÍCOLA DE CANDELILLAS, IE SAN JOSÉ DE CAUNAPÍ</t>
  </si>
  <si>
    <t>14/12/2023 - 20/01/2024</t>
  </si>
  <si>
    <t>Coliseo Panama 14 diciembre
Centro Educación Especial 20 enero 2024</t>
  </si>
  <si>
    <t>Camila Erazo y Pablo Prado</t>
  </si>
  <si>
    <t>125 recibirán grado el 14 de diciembre de 2023 
13 estudiantes recibirán grado bachiller el 20 de enero</t>
  </si>
  <si>
    <t>IE SAN JOSÉ DE CAUNAPI, IE CHAJAL</t>
  </si>
  <si>
    <t>POR CONFIRMAR</t>
  </si>
  <si>
    <t>Camila Erazo y Pablo  Prado</t>
  </si>
  <si>
    <r>
      <rPr>
        <b/>
        <sz val="5"/>
        <rFont val="Calibri"/>
        <family val="2"/>
      </rPr>
      <t>Antioquia</t>
    </r>
  </si>
  <si>
    <r>
      <rPr>
        <sz val="5"/>
        <rFont val="Calibri"/>
        <family val="2"/>
      </rPr>
      <t>Dabeiba</t>
    </r>
  </si>
  <si>
    <r>
      <rPr>
        <sz val="5"/>
        <rFont val="Calibri"/>
        <family val="2"/>
      </rPr>
      <t>LLANO GRANDE</t>
    </r>
  </si>
  <si>
    <r>
      <rPr>
        <sz val="5"/>
        <rFont val="Calibri"/>
        <family val="2"/>
      </rPr>
      <t>IE MADRE LAURA</t>
    </r>
  </si>
  <si>
    <t>19 de diciembre 2023</t>
  </si>
  <si>
    <t>ETCR LLANO GRANDE</t>
  </si>
  <si>
    <t>SAE José Luis Ubarnes</t>
  </si>
  <si>
    <r>
      <rPr>
        <sz val="5"/>
        <rFont val="Calibri"/>
        <family val="2"/>
      </rPr>
      <t>Urrao</t>
    </r>
  </si>
  <si>
    <r>
      <rPr>
        <sz val="5"/>
        <rFont val="Calibri"/>
        <family val="2"/>
      </rPr>
      <t>MANDÉ</t>
    </r>
  </si>
  <si>
    <t>CER VÁSQUEZ</t>
  </si>
  <si>
    <t>PENDIENTE 2024</t>
  </si>
  <si>
    <t>Por confirmar</t>
  </si>
  <si>
    <t>URRAO</t>
  </si>
  <si>
    <t>PENDIENTE</t>
  </si>
  <si>
    <r>
      <rPr>
        <sz val="5"/>
        <rFont val="Calibri"/>
        <family val="2"/>
      </rPr>
      <t>Mutatá</t>
    </r>
  </si>
  <si>
    <r>
      <rPr>
        <sz val="5"/>
        <rFont val="Calibri"/>
        <family val="2"/>
      </rPr>
      <t>ETCR ROMAN RUIZ</t>
    </r>
  </si>
  <si>
    <r>
      <rPr>
        <sz val="5"/>
        <rFont val="Calibri"/>
        <family val="2"/>
      </rPr>
      <t>IE INMACULADA CAUCHERAS</t>
    </r>
  </si>
  <si>
    <t>ETCR ROMAN RUIZ</t>
  </si>
  <si>
    <t>SAE Paola Benitez y Maria Mangones</t>
  </si>
  <si>
    <r>
      <rPr>
        <sz val="5"/>
        <rFont val="Calibri"/>
        <family val="2"/>
      </rPr>
      <t>SAN JOSÉ DE LEÓN</t>
    </r>
  </si>
  <si>
    <t>SAN JOSÉ DE LEÓN</t>
  </si>
  <si>
    <t>SAE Juan José Florez y Solangie Rojas</t>
  </si>
  <si>
    <r>
      <rPr>
        <sz val="5"/>
        <rFont val="Calibri"/>
        <family val="2"/>
      </rPr>
      <t>Remedios</t>
    </r>
  </si>
  <si>
    <r>
      <rPr>
        <sz val="5"/>
        <rFont val="Calibri"/>
        <family val="2"/>
      </rPr>
      <t>ETCR CARRIZAL</t>
    </r>
  </si>
  <si>
    <r>
      <rPr>
        <sz val="5"/>
        <rFont val="Calibri"/>
        <family val="2"/>
      </rPr>
      <t>IER LA CRUZADA</t>
    </r>
  </si>
  <si>
    <t>18 de diciembre 2023</t>
  </si>
  <si>
    <t>ETCR CARRIZAL</t>
  </si>
  <si>
    <t>SAE Luis Alberto Rodríguez</t>
  </si>
  <si>
    <r>
      <rPr>
        <b/>
        <sz val="5"/>
        <rFont val="Calibri"/>
        <family val="2"/>
      </rPr>
      <t>Tolima</t>
    </r>
  </si>
  <si>
    <r>
      <rPr>
        <sz val="5"/>
        <rFont val="Calibri"/>
        <family val="2"/>
      </rPr>
      <t>Planadas</t>
    </r>
  </si>
  <si>
    <r>
      <rPr>
        <sz val="5"/>
        <rFont val="Calibri"/>
        <family val="2"/>
      </rPr>
      <t>MARQUETALIA</t>
    </r>
  </si>
  <si>
    <r>
      <rPr>
        <sz val="5"/>
        <rFont val="Calibri"/>
        <family val="2"/>
      </rPr>
      <t>IE ANTONIO NARIÑO</t>
    </r>
  </si>
  <si>
    <t>21 de diciembre 2023</t>
  </si>
  <si>
    <t>ETCR Marquetalia</t>
  </si>
  <si>
    <t>Diana Camelo - acompaña NRC</t>
  </si>
  <si>
    <r>
      <rPr>
        <sz val="5"/>
        <rFont val="Calibri"/>
        <family val="2"/>
      </rPr>
      <t>Icononzo</t>
    </r>
  </si>
  <si>
    <r>
      <rPr>
        <sz val="5"/>
        <rFont val="Calibri"/>
        <family val="2"/>
      </rPr>
      <t>LA FILA</t>
    </r>
  </si>
  <si>
    <r>
      <rPr>
        <sz val="5"/>
        <rFont val="Calibri"/>
        <family val="2"/>
      </rPr>
      <t>IE LA FILA</t>
    </r>
  </si>
  <si>
    <t>19 de enero 2024</t>
  </si>
  <si>
    <t>Balcones</t>
  </si>
  <si>
    <t>Laua Díaz o Yury Rodriguez</t>
  </si>
  <si>
    <t>Se realizan en enero por solicituddel rector</t>
  </si>
  <si>
    <r>
      <rPr>
        <sz val="5"/>
        <rFont val="Calibri"/>
        <family val="2"/>
      </rPr>
      <t>BALCONES</t>
    </r>
  </si>
  <si>
    <r>
      <rPr>
        <sz val="5"/>
        <rFont val="Calibri"/>
        <family val="2"/>
      </rPr>
      <t>IE LA FILA (SEDE BALCONCITOS)</t>
    </r>
  </si>
  <si>
    <t>Se realizan en enero por sugerencia del rector</t>
  </si>
  <si>
    <r>
      <rPr>
        <sz val="5"/>
        <rFont val="Calibri"/>
        <family val="2"/>
      </rPr>
      <t>Chaparral</t>
    </r>
  </si>
  <si>
    <r>
      <rPr>
        <sz val="5"/>
        <rFont val="Calibri"/>
        <family val="2"/>
      </rPr>
      <t>CASCO URBANO</t>
    </r>
  </si>
  <si>
    <r>
      <rPr>
        <sz val="5"/>
        <rFont val="Calibri"/>
        <family val="2"/>
      </rPr>
      <t>IE SIMON BOLIVAR</t>
    </r>
  </si>
  <si>
    <t>22 de diciembre 2023</t>
  </si>
  <si>
    <t>Club Tuluni</t>
  </si>
  <si>
    <t>Carolina Quiñonez y Julieth Ducuara - acompaña NRC</t>
  </si>
  <si>
    <r>
      <rPr>
        <sz val="5"/>
        <rFont val="Calibri"/>
        <family val="2"/>
      </rPr>
      <t>LA MARINA</t>
    </r>
  </si>
  <si>
    <t>Salón comunal de la Marina</t>
  </si>
  <si>
    <t>Erika Garcia y Mirian del Transito - Acompaña NRC</t>
  </si>
  <si>
    <r>
      <rPr>
        <sz val="5"/>
        <rFont val="Calibri"/>
        <family val="2"/>
      </rPr>
      <t>NAR SAN JOSÉ DE LAS HERMOSAS</t>
    </r>
  </si>
  <si>
    <r>
      <rPr>
        <sz val="5"/>
        <rFont val="Calibri"/>
        <family val="2"/>
      </rPr>
      <t>IE ALVARO MOLINA</t>
    </r>
  </si>
  <si>
    <t>Salón comunal San José de las Hermosas</t>
  </si>
  <si>
    <t>Marisela Ramirez - Acompaña NRC</t>
  </si>
  <si>
    <r>
      <rPr>
        <sz val="5"/>
        <rFont val="Calibri"/>
        <family val="2"/>
      </rPr>
      <t>Rioblanco</t>
    </r>
  </si>
  <si>
    <r>
      <rPr>
        <sz val="5"/>
        <rFont val="Calibri"/>
        <family val="2"/>
      </rPr>
      <t>NAR HERRERA</t>
    </r>
  </si>
  <si>
    <r>
      <rPr>
        <sz val="5"/>
        <rFont val="Calibri"/>
        <family val="2"/>
      </rPr>
      <t>IE TÉCNICA AGROPECUARIA SAN RAFAEL</t>
    </r>
  </si>
  <si>
    <t>Salón comunal Herrera</t>
  </si>
  <si>
    <t>Laura Leal y Maria Paz</t>
  </si>
  <si>
    <r>
      <rPr>
        <sz val="5"/>
        <rFont val="Calibri"/>
        <family val="2"/>
      </rPr>
      <t>NAR GAITAN</t>
    </r>
  </si>
  <si>
    <r>
      <rPr>
        <sz val="5"/>
        <rFont val="Calibri"/>
        <family val="2"/>
      </rPr>
      <t>IE JESUS ANTONIO AMEZQUITA</t>
    </r>
  </si>
  <si>
    <t>Astrid Angulo, Anyi Pacheco y Marisol Mendoza</t>
  </si>
  <si>
    <r>
      <rPr>
        <sz val="5"/>
        <rFont val="Calibri"/>
        <family val="2"/>
      </rPr>
      <t>Dolores</t>
    </r>
  </si>
  <si>
    <r>
      <rPr>
        <sz val="5"/>
        <rFont val="Calibri"/>
        <family val="2"/>
      </rPr>
      <t>NAR LAS VEGAS</t>
    </r>
  </si>
  <si>
    <r>
      <rPr>
        <sz val="5"/>
        <rFont val="Calibri"/>
        <family val="2"/>
      </rPr>
      <t>IE SAN PEDRO</t>
    </r>
  </si>
  <si>
    <t>Marzo 2024</t>
  </si>
  <si>
    <t>Ines Cueto y Sandra Gonzales</t>
  </si>
  <si>
    <r>
      <rPr>
        <sz val="5"/>
        <rFont val="Calibri"/>
        <family val="2"/>
      </rPr>
      <t>Purificación</t>
    </r>
  </si>
  <si>
    <r>
      <rPr>
        <sz val="5"/>
        <rFont val="Calibri"/>
        <family val="2"/>
      </rPr>
      <t>IE TÉCNICA PÉREZ Y ALDANA</t>
    </r>
  </si>
  <si>
    <t>20 de diciembre 2023</t>
  </si>
  <si>
    <t>Casa de eventos montealegre - Vereda el tigue</t>
  </si>
  <si>
    <t>Ivon Sanches y Jessica Rodriguez - Acompaña NRC</t>
  </si>
  <si>
    <r>
      <rPr>
        <sz val="5"/>
        <rFont val="Calibri"/>
        <family val="2"/>
      </rPr>
      <t>San Antonio</t>
    </r>
  </si>
  <si>
    <r>
      <rPr>
        <sz val="5"/>
        <rFont val="Calibri"/>
        <family val="2"/>
      </rPr>
      <t>IE JOSE MARIA CARBONELL</t>
    </r>
  </si>
  <si>
    <t>25 de enero 2024</t>
  </si>
  <si>
    <t>Diana Isabel Yate - Orfely Campo</t>
  </si>
  <si>
    <r>
      <rPr>
        <b/>
        <sz val="5"/>
        <rFont val="Calibri"/>
        <family val="2"/>
      </rPr>
      <t>Meta</t>
    </r>
  </si>
  <si>
    <r>
      <rPr>
        <sz val="5"/>
        <rFont val="Calibri"/>
        <family val="2"/>
      </rPr>
      <t>Acacías</t>
    </r>
  </si>
  <si>
    <r>
      <rPr>
        <sz val="5"/>
        <rFont val="Calibri"/>
        <family val="2"/>
      </rPr>
      <t>ETCR MARIANA PAEZ</t>
    </r>
  </si>
  <si>
    <r>
      <rPr>
        <sz val="5"/>
        <rFont val="Calibri"/>
        <family val="2"/>
      </rPr>
      <t>IE LOS FUNDADORES</t>
    </r>
  </si>
  <si>
    <t>26 de enero</t>
  </si>
  <si>
    <t>ETCR Mariana Páez</t>
  </si>
  <si>
    <t>SAE Jesús Perdomo y Miguel Molina</t>
  </si>
  <si>
    <t>Calendario hasta enero 2024</t>
  </si>
  <si>
    <r>
      <rPr>
        <sz val="5"/>
        <rFont val="Calibri"/>
        <family val="2"/>
      </rPr>
      <t>Mesetas</t>
    </r>
  </si>
  <si>
    <r>
      <rPr>
        <sz val="5"/>
        <rFont val="Calibri"/>
        <family val="2"/>
      </rPr>
      <t>NAR LIBERTAD SIMON TRINIDAD</t>
    </r>
  </si>
  <si>
    <t>No aplica</t>
  </si>
  <si>
    <t>No hay estudiantes de ciclo VI - calendario hasta marzo 2024</t>
  </si>
  <si>
    <r>
      <rPr>
        <sz val="5"/>
        <rFont val="Calibri"/>
        <family val="2"/>
      </rPr>
      <t>Uribe</t>
    </r>
  </si>
  <si>
    <r>
      <rPr>
        <sz val="5"/>
        <rFont val="Calibri"/>
        <family val="2"/>
      </rPr>
      <t>NAR JUAN DE JESÚS MONRROY</t>
    </r>
  </si>
  <si>
    <r>
      <rPr>
        <sz val="5"/>
        <rFont val="Calibri"/>
        <family val="2"/>
      </rPr>
      <t>IE RAFAEL URIBE URIBE</t>
    </r>
  </si>
  <si>
    <t>20 diciembre 2023</t>
  </si>
  <si>
    <t>Mañana</t>
  </si>
  <si>
    <t>Nar Juan de Jesús Monroy</t>
  </si>
  <si>
    <t>SAE Alejandro Lesmes y Santiago Mejía</t>
  </si>
  <si>
    <r>
      <rPr>
        <sz val="5"/>
        <rFont val="Calibri"/>
        <family val="2"/>
      </rPr>
      <t>Granada</t>
    </r>
  </si>
  <si>
    <r>
      <rPr>
        <sz val="5"/>
        <rFont val="Calibri"/>
        <family val="2"/>
      </rPr>
      <t>ETCR GEORGINA ORTIZ</t>
    </r>
  </si>
  <si>
    <r>
      <rPr>
        <sz val="5"/>
        <rFont val="Calibri"/>
        <family val="2"/>
      </rPr>
      <t>IE GABRIELA MISTRAL</t>
    </r>
  </si>
  <si>
    <t>ETCR Georgina Ortiz (Granada)</t>
  </si>
  <si>
    <t>SAE Anyelú Choconta y José Macías</t>
  </si>
  <si>
    <t xml:space="preserve">Patricia Oviedo- Asesora dirección de Cobertura y Equidad. </t>
  </si>
  <si>
    <r>
      <rPr>
        <sz val="5"/>
        <rFont val="Calibri"/>
        <family val="2"/>
      </rPr>
      <t>Vista Hermosa</t>
    </r>
  </si>
  <si>
    <r>
      <rPr>
        <sz val="5"/>
        <rFont val="Calibri"/>
        <family val="2"/>
      </rPr>
      <t>PIÑALITO</t>
    </r>
  </si>
  <si>
    <t>IE Gabriela Mistral (Piñalito)</t>
  </si>
  <si>
    <t>SAE Magda Gómez</t>
  </si>
  <si>
    <r>
      <rPr>
        <sz val="5"/>
        <rFont val="Calibri"/>
        <family val="2"/>
      </rPr>
      <t>Mapiripán</t>
    </r>
  </si>
  <si>
    <r>
      <rPr>
        <sz val="5"/>
        <rFont val="Calibri"/>
        <family val="2"/>
      </rPr>
      <t>CAÑO OVEJAS</t>
    </r>
  </si>
  <si>
    <r>
      <rPr>
        <sz val="5"/>
        <rFont val="Calibri"/>
        <family val="2"/>
      </rPr>
      <t>IE JORGE ELIECER GAITÁN</t>
    </r>
  </si>
  <si>
    <t>10:00am</t>
  </si>
  <si>
    <t>IE Jorge Elicer Gaitan</t>
  </si>
  <si>
    <t>SAE Jhedy Galindo y Leonard Peña</t>
  </si>
  <si>
    <r>
      <rPr>
        <sz val="5"/>
        <rFont val="Calibri"/>
        <family val="2"/>
      </rPr>
      <t>RESGUARDO NAEXAL LAJT</t>
    </r>
  </si>
  <si>
    <t>Robinson Benavidez</t>
  </si>
  <si>
    <r>
      <rPr>
        <sz val="5"/>
        <rFont val="Calibri"/>
        <family val="2"/>
      </rPr>
      <t>San Juan de Arama</t>
    </r>
  </si>
  <si>
    <r>
      <rPr>
        <sz val="5"/>
        <rFont val="Calibri"/>
        <family val="2"/>
      </rPr>
      <t>VEREDA NUEVO PROGRESO</t>
    </r>
  </si>
  <si>
    <r>
      <rPr>
        <sz val="5"/>
        <rFont val="Calibri"/>
        <family val="2"/>
      </rPr>
      <t>IE SAN JUAN DE ARAMA</t>
    </r>
  </si>
  <si>
    <t>Tarde</t>
  </si>
  <si>
    <t>Salón junta de acción comunal Vereda Nuevo Progreso</t>
  </si>
  <si>
    <t>SAE Juan Fuertes y Manuel Caicedo</t>
  </si>
  <si>
    <r>
      <rPr>
        <sz val="5"/>
        <rFont val="Calibri"/>
        <family val="2"/>
      </rPr>
      <t>Macarena</t>
    </r>
  </si>
  <si>
    <r>
      <rPr>
        <sz val="5"/>
        <rFont val="Calibri"/>
        <family val="2"/>
      </rPr>
      <t>CRISTALINA DE LOZADA</t>
    </r>
  </si>
  <si>
    <r>
      <rPr>
        <sz val="5"/>
        <rFont val="Calibri"/>
        <family val="2"/>
      </rPr>
      <t>IE NUEVO HORIZONTE</t>
    </r>
  </si>
  <si>
    <t>CRISTALINA DE LOZADA</t>
  </si>
  <si>
    <r>
      <rPr>
        <b/>
        <sz val="5"/>
        <rFont val="Calibri"/>
        <family val="2"/>
      </rPr>
      <t>Caquetá</t>
    </r>
  </si>
  <si>
    <r>
      <rPr>
        <sz val="5"/>
        <rFont val="Calibri"/>
        <family val="2"/>
      </rPr>
      <t>La Montañita</t>
    </r>
  </si>
  <si>
    <r>
      <rPr>
        <sz val="5"/>
        <rFont val="Calibri"/>
        <family val="2"/>
      </rPr>
      <t>ETCR HECTOR RAMIREZ</t>
    </r>
  </si>
  <si>
    <r>
      <rPr>
        <sz val="5"/>
        <rFont val="Calibri"/>
        <family val="2"/>
      </rPr>
      <t>IE NUESTRA SEÑORA DE LAS MERCEDES</t>
    </r>
  </si>
  <si>
    <t>SAE FRAIBEL TABARES</t>
  </si>
  <si>
    <r>
      <rPr>
        <b/>
        <sz val="5"/>
        <rFont val="Calibri"/>
        <family val="2"/>
      </rPr>
      <t>Guaviare</t>
    </r>
  </si>
  <si>
    <r>
      <rPr>
        <sz val="5"/>
        <rFont val="Calibri"/>
        <family val="2"/>
      </rPr>
      <t>ETCR JAIME PARDO LEAL</t>
    </r>
  </si>
  <si>
    <r>
      <rPr>
        <sz val="5"/>
        <rFont val="Calibri"/>
        <family val="2"/>
      </rPr>
      <t>IE JOSE MIGUEL LOPEZ CALLE</t>
    </r>
  </si>
  <si>
    <t>12 de Enero de 2023</t>
  </si>
  <si>
    <t>ETCR Colinas</t>
  </si>
  <si>
    <t>SAE Wendy Llanes y Deyvy Oviedo</t>
  </si>
  <si>
    <r>
      <rPr>
        <b/>
        <sz val="5"/>
        <rFont val="Calibri"/>
        <family val="2"/>
      </rPr>
      <t>Putumayo</t>
    </r>
  </si>
  <si>
    <r>
      <rPr>
        <sz val="5"/>
        <rFont val="Calibri"/>
        <family val="2"/>
      </rPr>
      <t>Puerto Asís</t>
    </r>
  </si>
  <si>
    <r>
      <rPr>
        <sz val="5"/>
        <rFont val="Calibri"/>
        <family val="2"/>
      </rPr>
      <t>ETCR HEILER MOSQUERA</t>
    </r>
  </si>
  <si>
    <r>
      <rPr>
        <sz val="5"/>
        <rFont val="Calibri"/>
        <family val="2"/>
      </rPr>
      <t>IE CUEMBI</t>
    </r>
  </si>
  <si>
    <t>ETCR HEILER MOSQUERA</t>
  </si>
  <si>
    <t>SAE SANDRA CARDONA Y MAGDA ACOSTA</t>
  </si>
  <si>
    <t>Soacha</t>
  </si>
  <si>
    <r>
      <rPr>
        <sz val="5"/>
        <rFont val="Calibri"/>
        <family val="2"/>
      </rPr>
      <t>Soacha</t>
    </r>
  </si>
  <si>
    <r>
      <rPr>
        <sz val="5"/>
        <rFont val="Calibri"/>
        <family val="2"/>
      </rPr>
      <t>COMUNA 6</t>
    </r>
  </si>
  <si>
    <r>
      <rPr>
        <sz val="5"/>
        <rFont val="Calibri"/>
        <family val="2"/>
      </rPr>
      <t>IE EDUARDO SANTOS</t>
    </r>
  </si>
  <si>
    <r>
      <rPr>
        <sz val="5"/>
        <rFont val="Calibri"/>
        <family val="2"/>
      </rPr>
      <t>COMUNA 4</t>
    </r>
  </si>
  <si>
    <r>
      <rPr>
        <sz val="5"/>
        <rFont val="Calibri"/>
        <family val="2"/>
      </rPr>
      <t>IE CIUDADELA SUCRE</t>
    </r>
  </si>
  <si>
    <r>
      <rPr>
        <b/>
        <sz val="5"/>
        <rFont val="Calibri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</si>
</sst>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2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8"/>
      <name val="Calibri"/>
      <family val="2"/>
    </font>
    <font>
      <b/>
      <sz val="5"/>
      <name val="Calibri"/>
      <family val="2"/>
    </font>
    <font>
      <sz val="5"/>
      <name val="Calibri"/>
      <family val="2"/>
    </font>
    <font>
      <sz val="5"/>
      <color rgb="FF000000"/>
      <name val="Calibri"/>
      <family val="2"/>
    </font>
    <font>
      <b/>
      <sz val="5"/>
      <color rgb="FF000000"/>
      <name val="Calibri"/>
      <family val="2"/>
    </font>
    <font>
      <sz val="11"/>
      <color theme="1"/>
      <name val="Calibri"/>
      <family val="2"/>
      <scheme val="minor"/>
    </font>
    <font>
      <sz val="8"/>
      <color rgb="FF000000"/>
      <name val="Calibri"/>
      <scheme val="minor"/>
    </font>
    <font>
      <sz val="5"/>
      <color rgb="FF000000"/>
      <name val="Calibri"/>
      <scheme val="minor"/>
    </font>
    <font>
      <sz val="5"/>
      <name val="Calibri"/>
      <scheme val="minor"/>
    </font>
    <font>
      <sz val="10"/>
      <color rgb="FF000000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7CAAC"/>
      </patternFill>
    </fill>
    <fill>
      <patternFill patternType="solid">
        <fgColor rgb="FFFDFBE8"/>
      </patternFill>
    </fill>
    <fill>
      <patternFill patternType="solid">
        <fgColor rgb="FFFBE4D6"/>
      </patternFill>
    </fill>
    <fill>
      <patternFill patternType="solid">
        <fgColor rgb="FFB8CCE4"/>
      </patternFill>
    </fill>
    <fill>
      <patternFill patternType="solid">
        <fgColor rgb="FFF69546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41" fontId="7" fillId="0" borderId="0" applyFont="0" applyFill="0" applyBorder="0" applyAlignment="0" applyProtection="0"/>
  </cellStyleXfs>
  <cellXfs count="75">
    <xf numFmtId="0" fontId="0" fillId="0" borderId="0" xfId="0"/>
    <xf numFmtId="0" fontId="1" fillId="0" borderId="0" xfId="1" applyAlignment="1">
      <alignment horizontal="left" vertical="top"/>
    </xf>
    <xf numFmtId="0" fontId="1" fillId="0" borderId="0" xfId="1" applyAlignment="1">
      <alignment horizontal="left" vertical="center" wrapText="1"/>
    </xf>
    <xf numFmtId="0" fontId="4" fillId="0" borderId="1" xfId="1" applyFont="1" applyBorder="1" applyAlignment="1">
      <alignment horizontal="left" vertical="top" wrapText="1"/>
    </xf>
    <xf numFmtId="0" fontId="1" fillId="0" borderId="1" xfId="1" applyBorder="1" applyAlignment="1">
      <alignment horizontal="left" wrapText="1"/>
    </xf>
    <xf numFmtId="1" fontId="5" fillId="0" borderId="1" xfId="1" applyNumberFormat="1" applyFont="1" applyBorder="1" applyAlignment="1">
      <alignment horizontal="right" vertical="top" shrinkToFit="1"/>
    </xf>
    <xf numFmtId="0" fontId="1" fillId="0" borderId="0" xfId="1" applyAlignment="1">
      <alignment horizontal="left" wrapText="1"/>
    </xf>
    <xf numFmtId="0" fontId="1" fillId="0" borderId="1" xfId="1" applyBorder="1" applyAlignment="1">
      <alignment horizontal="left" vertical="top" wrapText="1"/>
    </xf>
    <xf numFmtId="0" fontId="3" fillId="0" borderId="1" xfId="1" applyFont="1" applyBorder="1" applyAlignment="1">
      <alignment horizontal="center" vertical="top" wrapText="1"/>
    </xf>
    <xf numFmtId="0" fontId="3" fillId="2" borderId="1" xfId="1" applyFont="1" applyFill="1" applyBorder="1" applyAlignment="1">
      <alignment horizontal="left" vertical="top" wrapText="1"/>
    </xf>
    <xf numFmtId="1" fontId="6" fillId="3" borderId="1" xfId="1" applyNumberFormat="1" applyFont="1" applyFill="1" applyBorder="1" applyAlignment="1">
      <alignment horizontal="right" vertical="top" shrinkToFit="1"/>
    </xf>
    <xf numFmtId="1" fontId="6" fillId="4" borderId="1" xfId="1" applyNumberFormat="1" applyFont="1" applyFill="1" applyBorder="1" applyAlignment="1">
      <alignment horizontal="right" vertical="top" shrinkToFit="1"/>
    </xf>
    <xf numFmtId="1" fontId="6" fillId="5" borderId="1" xfId="1" applyNumberFormat="1" applyFont="1" applyFill="1" applyBorder="1" applyAlignment="1">
      <alignment horizontal="right" vertical="top" shrinkToFit="1"/>
    </xf>
    <xf numFmtId="1" fontId="6" fillId="6" borderId="1" xfId="1" applyNumberFormat="1" applyFont="1" applyFill="1" applyBorder="1" applyAlignment="1">
      <alignment horizontal="right" vertical="top" shrinkToFi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 indent="1"/>
    </xf>
    <xf numFmtId="0" fontId="2" fillId="3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5" fillId="0" borderId="1" xfId="0" applyFont="1" applyBorder="1"/>
    <xf numFmtId="0" fontId="1" fillId="0" borderId="0" xfId="0" applyFont="1" applyAlignment="1">
      <alignment wrapText="1"/>
    </xf>
    <xf numFmtId="0" fontId="1" fillId="0" borderId="0" xfId="0" applyFont="1"/>
    <xf numFmtId="14" fontId="4" fillId="0" borderId="1" xfId="1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wrapText="1"/>
    </xf>
    <xf numFmtId="41" fontId="6" fillId="3" borderId="1" xfId="2" applyFont="1" applyFill="1" applyBorder="1" applyAlignment="1">
      <alignment horizontal="right" vertical="top" shrinkToFit="1"/>
    </xf>
    <xf numFmtId="0" fontId="8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wrapText="1"/>
    </xf>
    <xf numFmtId="1" fontId="9" fillId="0" borderId="1" xfId="1" applyNumberFormat="1" applyFont="1" applyBorder="1" applyAlignment="1">
      <alignment horizontal="right" vertical="top" shrinkToFit="1"/>
    </xf>
    <xf numFmtId="1" fontId="9" fillId="0" borderId="7" xfId="1" applyNumberFormat="1" applyFont="1" applyBorder="1" applyAlignment="1">
      <alignment horizontal="right" vertical="top" shrinkToFit="1"/>
    </xf>
    <xf numFmtId="0" fontId="10" fillId="0" borderId="1" xfId="1" applyFont="1" applyBorder="1" applyAlignment="1">
      <alignment horizontal="left" vertical="top" wrapText="1"/>
    </xf>
    <xf numFmtId="18" fontId="10" fillId="0" borderId="1" xfId="1" applyNumberFormat="1" applyFont="1" applyBorder="1" applyAlignment="1">
      <alignment horizontal="left" vertical="top" wrapText="1"/>
    </xf>
    <xf numFmtId="0" fontId="11" fillId="0" borderId="1" xfId="1" applyFont="1" applyBorder="1" applyAlignment="1">
      <alignment horizontal="left" wrapText="1"/>
    </xf>
    <xf numFmtId="17" fontId="10" fillId="0" borderId="1" xfId="1" applyNumberFormat="1" applyFont="1" applyBorder="1" applyAlignment="1">
      <alignment horizontal="left" vertical="top" wrapText="1"/>
    </xf>
    <xf numFmtId="1" fontId="8" fillId="0" borderId="1" xfId="1" applyNumberFormat="1" applyFont="1" applyBorder="1" applyAlignment="1">
      <alignment horizontal="right" vertical="top" shrinkToFit="1"/>
    </xf>
    <xf numFmtId="0" fontId="11" fillId="0" borderId="1" xfId="1" applyFont="1" applyBorder="1" applyAlignment="1">
      <alignment horizontal="left" vertical="center" wrapText="1"/>
    </xf>
    <xf numFmtId="1" fontId="1" fillId="0" borderId="0" xfId="1" applyNumberFormat="1" applyAlignment="1">
      <alignment horizontal="left" vertical="top"/>
    </xf>
    <xf numFmtId="0" fontId="4" fillId="0" borderId="1" xfId="0" applyFont="1" applyBorder="1"/>
    <xf numFmtId="0" fontId="5" fillId="0" borderId="7" xfId="0" applyFont="1" applyBorder="1"/>
    <xf numFmtId="0" fontId="4" fillId="0" borderId="1" xfId="0" applyFont="1" applyBorder="1" applyAlignment="1">
      <alignment vertical="center" wrapText="1"/>
    </xf>
    <xf numFmtId="18" fontId="4" fillId="0" borderId="1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1" fillId="0" borderId="5" xfId="1" applyBorder="1" applyAlignment="1">
      <alignment horizontal="left" wrapText="1"/>
    </xf>
    <xf numFmtId="0" fontId="1" fillId="0" borderId="6" xfId="1" applyBorder="1" applyAlignment="1">
      <alignment horizontal="left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2" fillId="0" borderId="0" xfId="1" applyFont="1" applyAlignment="1">
      <alignment horizontal="center" wrapText="1"/>
    </xf>
    <xf numFmtId="0" fontId="1" fillId="0" borderId="0" xfId="1" applyAlignment="1">
      <alignment horizontal="center" wrapText="1"/>
    </xf>
    <xf numFmtId="0" fontId="4" fillId="0" borderId="3" xfId="1" applyFont="1" applyBorder="1" applyAlignment="1">
      <alignment horizontal="left" vertical="center" wrapText="1"/>
    </xf>
    <xf numFmtId="0" fontId="10" fillId="7" borderId="1" xfId="1" applyFont="1" applyFill="1" applyBorder="1" applyAlignment="1">
      <alignment horizontal="left" vertical="top" wrapText="1"/>
    </xf>
    <xf numFmtId="0" fontId="8" fillId="7" borderId="1" xfId="1" applyFont="1" applyFill="1" applyBorder="1" applyAlignment="1">
      <alignment horizontal="left" vertical="center"/>
    </xf>
    <xf numFmtId="14" fontId="4" fillId="7" borderId="1" xfId="1" applyNumberFormat="1" applyFont="1" applyFill="1" applyBorder="1" applyAlignment="1">
      <alignment horizontal="left" vertical="top" wrapText="1"/>
    </xf>
    <xf numFmtId="0" fontId="4" fillId="7" borderId="1" xfId="1" applyFont="1" applyFill="1" applyBorder="1" applyAlignment="1">
      <alignment horizontal="left" vertical="top" wrapText="1"/>
    </xf>
    <xf numFmtId="0" fontId="4" fillId="8" borderId="2" xfId="1" applyFont="1" applyFill="1" applyBorder="1" applyAlignment="1">
      <alignment horizontal="left" vertical="center" wrapText="1"/>
    </xf>
    <xf numFmtId="0" fontId="4" fillId="8" borderId="1" xfId="1" applyFont="1" applyFill="1" applyBorder="1" applyAlignment="1">
      <alignment horizontal="left" vertical="top" wrapText="1"/>
    </xf>
    <xf numFmtId="1" fontId="8" fillId="8" borderId="1" xfId="1" applyNumberFormat="1" applyFont="1" applyFill="1" applyBorder="1" applyAlignment="1">
      <alignment horizontal="right" vertical="top" shrinkToFit="1"/>
    </xf>
    <xf numFmtId="0" fontId="10" fillId="8" borderId="1" xfId="1" applyFont="1" applyFill="1" applyBorder="1" applyAlignment="1">
      <alignment horizontal="left" vertical="top" wrapText="1"/>
    </xf>
    <xf numFmtId="18" fontId="10" fillId="8" borderId="1" xfId="1" applyNumberFormat="1" applyFont="1" applyFill="1" applyBorder="1" applyAlignment="1">
      <alignment horizontal="left" vertical="top" wrapText="1"/>
    </xf>
    <xf numFmtId="0" fontId="11" fillId="8" borderId="1" xfId="1" applyFont="1" applyFill="1" applyBorder="1" applyAlignment="1">
      <alignment horizontal="left" wrapText="1"/>
    </xf>
    <xf numFmtId="0" fontId="4" fillId="8" borderId="3" xfId="1" applyFont="1" applyFill="1" applyBorder="1" applyAlignment="1">
      <alignment horizontal="left" vertical="center" wrapText="1"/>
    </xf>
    <xf numFmtId="0" fontId="4" fillId="8" borderId="4" xfId="1" applyFont="1" applyFill="1" applyBorder="1" applyAlignment="1">
      <alignment horizontal="left" vertical="center" wrapText="1"/>
    </xf>
  </cellXfs>
  <cellStyles count="3">
    <cellStyle name="Comma [0]" xfId="2" builtinId="6"/>
    <cellStyle name="Normal" xfId="0" builtinId="0"/>
    <cellStyle name="Normal 2" xfId="1" xr:uid="{6506D30A-1436-4142-9911-EAA6E523BF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CA2BD-BAE7-4F64-82D1-54E9330C2996}">
  <dimension ref="A1:P61"/>
  <sheetViews>
    <sheetView tabSelected="1" topLeftCell="G20" zoomScale="160" zoomScaleNormal="160" workbookViewId="0">
      <selection activeCell="B36" sqref="B36:N38"/>
    </sheetView>
  </sheetViews>
  <sheetFormatPr defaultColWidth="8" defaultRowHeight="12.95"/>
  <cols>
    <col min="1" max="1" width="10.5703125" style="1" customWidth="1"/>
    <col min="2" max="2" width="9.42578125" style="1" customWidth="1"/>
    <col min="3" max="3" width="15.7109375" style="1" customWidth="1"/>
    <col min="4" max="4" width="24.140625" style="1" customWidth="1"/>
    <col min="5" max="6" width="12.140625" style="1" customWidth="1"/>
    <col min="7" max="7" width="12.42578125" style="1" customWidth="1"/>
    <col min="8" max="8" width="13.5703125" style="1" customWidth="1"/>
    <col min="9" max="9" width="11.140625" style="1" customWidth="1"/>
    <col min="10" max="10" width="16.140625" style="1" customWidth="1"/>
    <col min="11" max="11" width="11.42578125" style="1" customWidth="1"/>
    <col min="12" max="12" width="18.42578125" style="1" customWidth="1"/>
    <col min="13" max="13" width="12.7109375" style="1" customWidth="1"/>
    <col min="14" max="14" width="42.5703125" style="1" customWidth="1"/>
    <col min="15" max="15" width="41.140625" style="1" customWidth="1"/>
    <col min="16" max="16384" width="8" style="1"/>
  </cols>
  <sheetData>
    <row r="1" spans="1:15" ht="79.5" customHeight="1">
      <c r="A1" s="60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ht="45.95" customHeight="1">
      <c r="A2" s="14" t="s">
        <v>1</v>
      </c>
      <c r="B2" s="15" t="s">
        <v>2</v>
      </c>
      <c r="C2" s="14" t="s">
        <v>3</v>
      </c>
      <c r="D2" s="14" t="s">
        <v>4</v>
      </c>
      <c r="E2" s="16" t="s">
        <v>5</v>
      </c>
      <c r="F2" s="16" t="s">
        <v>6</v>
      </c>
      <c r="G2" s="16" t="s">
        <v>7</v>
      </c>
      <c r="H2" s="16" t="s">
        <v>8</v>
      </c>
      <c r="I2" s="17" t="s">
        <v>9</v>
      </c>
      <c r="J2" s="19" t="s">
        <v>10</v>
      </c>
      <c r="K2" s="17" t="s">
        <v>11</v>
      </c>
      <c r="L2" s="17" t="s">
        <v>12</v>
      </c>
      <c r="M2" s="18" t="s">
        <v>13</v>
      </c>
      <c r="N2" s="20" t="s">
        <v>14</v>
      </c>
      <c r="O2" s="2"/>
    </row>
    <row r="3" spans="1:15" ht="23.1" customHeight="1">
      <c r="A3" s="52" t="s">
        <v>15</v>
      </c>
      <c r="B3" s="3" t="s">
        <v>16</v>
      </c>
      <c r="C3" s="3" t="s">
        <v>17</v>
      </c>
      <c r="D3" s="3" t="s">
        <v>18</v>
      </c>
      <c r="E3" s="5">
        <v>0</v>
      </c>
      <c r="F3" s="5">
        <v>20</v>
      </c>
      <c r="G3" s="5">
        <v>0</v>
      </c>
      <c r="H3" s="5">
        <v>52</v>
      </c>
      <c r="I3" s="5">
        <f>E3+F3+G3+H3</f>
        <v>72</v>
      </c>
      <c r="J3" s="26">
        <v>45282</v>
      </c>
      <c r="K3" s="3" t="s">
        <v>19</v>
      </c>
      <c r="L3" s="3" t="s">
        <v>20</v>
      </c>
      <c r="M3" s="3" t="s">
        <v>21</v>
      </c>
      <c r="N3" s="3" t="s">
        <v>22</v>
      </c>
      <c r="O3" s="6"/>
    </row>
    <row r="4" spans="1:15" ht="15.95" customHeight="1">
      <c r="A4" s="53"/>
      <c r="B4" s="3" t="s">
        <v>23</v>
      </c>
      <c r="C4" s="3" t="s">
        <v>24</v>
      </c>
      <c r="D4" s="3" t="s">
        <v>25</v>
      </c>
      <c r="E4" s="5">
        <v>0</v>
      </c>
      <c r="F4" s="5">
        <v>8</v>
      </c>
      <c r="G4" s="5">
        <v>0</v>
      </c>
      <c r="H4" s="5">
        <v>22</v>
      </c>
      <c r="I4" s="5">
        <f t="shared" ref="I4:I55" si="0">E4+F4+G4+H4</f>
        <v>30</v>
      </c>
      <c r="J4" s="26">
        <v>45315</v>
      </c>
      <c r="K4" s="3" t="s">
        <v>19</v>
      </c>
      <c r="L4" s="3" t="s">
        <v>20</v>
      </c>
      <c r="M4" s="3" t="s">
        <v>26</v>
      </c>
      <c r="N4" s="3"/>
      <c r="O4" s="6"/>
    </row>
    <row r="5" spans="1:15" ht="12.6" customHeight="1">
      <c r="A5" s="53"/>
      <c r="B5" s="58" t="s">
        <v>27</v>
      </c>
      <c r="C5" s="58" t="s">
        <v>28</v>
      </c>
      <c r="D5" s="3" t="s">
        <v>29</v>
      </c>
      <c r="E5" s="5"/>
      <c r="F5" s="5">
        <v>2</v>
      </c>
      <c r="G5" s="5"/>
      <c r="H5" s="5">
        <v>22</v>
      </c>
      <c r="I5" s="5">
        <f t="shared" si="0"/>
        <v>24</v>
      </c>
      <c r="J5" s="26">
        <v>45359</v>
      </c>
      <c r="K5" s="3" t="s">
        <v>30</v>
      </c>
      <c r="L5" s="3" t="s">
        <v>20</v>
      </c>
      <c r="M5" s="3" t="s">
        <v>31</v>
      </c>
      <c r="N5" s="3"/>
      <c r="O5" s="6"/>
    </row>
    <row r="6" spans="1:15" ht="29.45" customHeight="1">
      <c r="A6" s="53"/>
      <c r="B6" s="62"/>
      <c r="C6" s="59"/>
      <c r="D6" s="7" t="s">
        <v>32</v>
      </c>
      <c r="E6" s="5">
        <v>0</v>
      </c>
      <c r="F6" s="5">
        <v>28</v>
      </c>
      <c r="G6" s="5">
        <v>0</v>
      </c>
      <c r="H6" s="5">
        <v>26</v>
      </c>
      <c r="I6" s="5">
        <f t="shared" si="0"/>
        <v>54</v>
      </c>
      <c r="J6" s="26">
        <v>45315</v>
      </c>
      <c r="K6" s="3" t="s">
        <v>30</v>
      </c>
      <c r="L6" s="3" t="s">
        <v>20</v>
      </c>
      <c r="M6" s="3" t="s">
        <v>33</v>
      </c>
      <c r="N6" s="3"/>
      <c r="O6" s="2"/>
    </row>
    <row r="7" spans="1:15" ht="8.25" customHeight="1">
      <c r="A7" s="53"/>
      <c r="B7" s="62"/>
      <c r="C7" s="3" t="s">
        <v>34</v>
      </c>
      <c r="D7" s="3" t="s">
        <v>35</v>
      </c>
      <c r="E7" s="5">
        <v>0</v>
      </c>
      <c r="F7" s="5">
        <v>5</v>
      </c>
      <c r="G7" s="5">
        <v>1</v>
      </c>
      <c r="H7" s="5">
        <v>7</v>
      </c>
      <c r="I7" s="5">
        <f t="shared" si="0"/>
        <v>13</v>
      </c>
      <c r="J7" s="26">
        <v>45315</v>
      </c>
      <c r="K7" s="3" t="s">
        <v>30</v>
      </c>
      <c r="L7" s="3" t="s">
        <v>20</v>
      </c>
      <c r="M7" s="3" t="s">
        <v>36</v>
      </c>
      <c r="N7" s="3"/>
      <c r="O7" s="6"/>
    </row>
    <row r="8" spans="1:15" ht="8.25" customHeight="1">
      <c r="A8" s="54"/>
      <c r="B8" s="59"/>
      <c r="C8" s="3" t="s">
        <v>37</v>
      </c>
      <c r="D8" s="3" t="s">
        <v>38</v>
      </c>
      <c r="E8" s="5">
        <v>0</v>
      </c>
      <c r="F8" s="5">
        <v>3</v>
      </c>
      <c r="G8" s="5">
        <v>0</v>
      </c>
      <c r="H8" s="5">
        <v>12</v>
      </c>
      <c r="I8" s="5">
        <f t="shared" si="0"/>
        <v>15</v>
      </c>
      <c r="J8" s="26">
        <v>45359</v>
      </c>
      <c r="K8" s="3" t="s">
        <v>30</v>
      </c>
      <c r="L8" s="3" t="s">
        <v>20</v>
      </c>
      <c r="M8" s="3" t="s">
        <v>39</v>
      </c>
      <c r="N8" s="3"/>
      <c r="O8" s="6"/>
    </row>
    <row r="9" spans="1:15" ht="8.25" customHeight="1">
      <c r="A9" s="52" t="s">
        <v>40</v>
      </c>
      <c r="B9" s="46" t="s">
        <v>41</v>
      </c>
      <c r="C9" s="3" t="s">
        <v>42</v>
      </c>
      <c r="D9" s="3" t="s">
        <v>43</v>
      </c>
      <c r="E9" s="5">
        <v>4</v>
      </c>
      <c r="F9" s="5">
        <v>4</v>
      </c>
      <c r="G9" s="5">
        <v>1</v>
      </c>
      <c r="H9" s="5">
        <v>13</v>
      </c>
      <c r="I9" s="5">
        <f t="shared" si="0"/>
        <v>22</v>
      </c>
      <c r="J9" s="26">
        <v>45331</v>
      </c>
      <c r="K9" s="3" t="s">
        <v>30</v>
      </c>
      <c r="L9" s="3" t="s">
        <v>20</v>
      </c>
      <c r="M9" s="3" t="s">
        <v>44</v>
      </c>
      <c r="N9" s="3"/>
      <c r="O9" s="6"/>
    </row>
    <row r="10" spans="1:15" ht="8.25" customHeight="1">
      <c r="A10" s="53"/>
      <c r="B10" s="47"/>
      <c r="C10" s="3" t="s">
        <v>45</v>
      </c>
      <c r="D10" s="3" t="s">
        <v>46</v>
      </c>
      <c r="E10" s="5">
        <v>1</v>
      </c>
      <c r="F10" s="5">
        <v>27</v>
      </c>
      <c r="G10" s="5">
        <v>0</v>
      </c>
      <c r="H10" s="5">
        <v>27</v>
      </c>
      <c r="I10" s="5">
        <f t="shared" si="0"/>
        <v>55</v>
      </c>
      <c r="J10" s="26">
        <v>44939</v>
      </c>
      <c r="K10" s="3" t="s">
        <v>30</v>
      </c>
      <c r="L10" s="3" t="s">
        <v>20</v>
      </c>
      <c r="M10" s="3" t="s">
        <v>44</v>
      </c>
      <c r="N10" s="3"/>
      <c r="O10" s="6"/>
    </row>
    <row r="11" spans="1:15" ht="21.95" customHeight="1">
      <c r="A11" s="53"/>
      <c r="B11" s="46" t="s">
        <v>47</v>
      </c>
      <c r="C11" s="3" t="s">
        <v>45</v>
      </c>
      <c r="D11" s="3" t="s">
        <v>48</v>
      </c>
      <c r="E11" s="5">
        <v>0</v>
      </c>
      <c r="F11" s="5">
        <v>74</v>
      </c>
      <c r="G11" s="5">
        <v>0</v>
      </c>
      <c r="H11" s="5">
        <v>53</v>
      </c>
      <c r="I11" s="5">
        <f t="shared" si="0"/>
        <v>127</v>
      </c>
      <c r="J11" s="26" t="s">
        <v>49</v>
      </c>
      <c r="K11" s="3" t="s">
        <v>50</v>
      </c>
      <c r="L11" s="3" t="s">
        <v>20</v>
      </c>
      <c r="M11" s="3" t="s">
        <v>51</v>
      </c>
      <c r="N11" s="3" t="s">
        <v>52</v>
      </c>
      <c r="O11" s="6"/>
    </row>
    <row r="12" spans="1:15" ht="28.5" customHeight="1">
      <c r="A12" s="54"/>
      <c r="B12" s="47"/>
      <c r="C12" s="3" t="s">
        <v>53</v>
      </c>
      <c r="D12" s="3" t="s">
        <v>54</v>
      </c>
      <c r="E12" s="5">
        <v>0</v>
      </c>
      <c r="F12" s="5">
        <v>6</v>
      </c>
      <c r="G12" s="5">
        <v>0</v>
      </c>
      <c r="H12" s="5">
        <v>53</v>
      </c>
      <c r="I12" s="5">
        <f t="shared" si="0"/>
        <v>59</v>
      </c>
      <c r="J12" s="26" t="s">
        <v>50</v>
      </c>
      <c r="K12" s="3" t="s">
        <v>50</v>
      </c>
      <c r="L12" s="3" t="s">
        <v>20</v>
      </c>
      <c r="M12" s="3" t="s">
        <v>51</v>
      </c>
      <c r="N12" s="3" t="s">
        <v>55</v>
      </c>
      <c r="O12" s="6"/>
    </row>
    <row r="13" spans="1:15" ht="8.25" customHeight="1">
      <c r="A13" s="52" t="s">
        <v>56</v>
      </c>
      <c r="B13" s="3" t="s">
        <v>57</v>
      </c>
      <c r="C13" s="3" t="s">
        <v>45</v>
      </c>
      <c r="D13" s="3" t="s">
        <v>58</v>
      </c>
      <c r="E13" s="5">
        <v>0</v>
      </c>
      <c r="F13" s="5">
        <v>98</v>
      </c>
      <c r="G13" s="5">
        <v>0</v>
      </c>
      <c r="H13" s="5">
        <v>53</v>
      </c>
      <c r="I13" s="5">
        <f t="shared" si="0"/>
        <v>151</v>
      </c>
      <c r="J13" s="26" t="s">
        <v>59</v>
      </c>
      <c r="K13" s="3" t="s">
        <v>50</v>
      </c>
      <c r="L13" s="3" t="s">
        <v>20</v>
      </c>
      <c r="M13" s="3" t="s">
        <v>44</v>
      </c>
      <c r="N13" s="3"/>
      <c r="O13" s="6"/>
    </row>
    <row r="14" spans="1:15" ht="16.5" customHeight="1">
      <c r="A14" s="53"/>
      <c r="B14" s="58" t="s">
        <v>60</v>
      </c>
      <c r="C14" s="7" t="s">
        <v>61</v>
      </c>
      <c r="D14" s="3" t="s">
        <v>62</v>
      </c>
      <c r="E14" s="5">
        <v>2</v>
      </c>
      <c r="F14" s="5">
        <v>10</v>
      </c>
      <c r="G14" s="5">
        <v>7</v>
      </c>
      <c r="H14" s="5">
        <v>14</v>
      </c>
      <c r="I14" s="5">
        <f t="shared" si="0"/>
        <v>33</v>
      </c>
      <c r="J14" s="26" t="s">
        <v>63</v>
      </c>
      <c r="K14" s="3" t="s">
        <v>50</v>
      </c>
      <c r="L14" s="3" t="s">
        <v>64</v>
      </c>
      <c r="M14" s="3" t="s">
        <v>44</v>
      </c>
      <c r="N14" s="3"/>
      <c r="O14" s="2"/>
    </row>
    <row r="15" spans="1:15" ht="8.25" customHeight="1">
      <c r="A15" s="53"/>
      <c r="B15" s="59"/>
      <c r="C15" s="3" t="s">
        <v>45</v>
      </c>
      <c r="D15" s="3" t="s">
        <v>65</v>
      </c>
      <c r="E15" s="5">
        <v>0</v>
      </c>
      <c r="F15" s="5">
        <v>49</v>
      </c>
      <c r="G15" s="5">
        <v>0</v>
      </c>
      <c r="H15" s="5">
        <v>6</v>
      </c>
      <c r="I15" s="5">
        <f t="shared" si="0"/>
        <v>55</v>
      </c>
      <c r="J15" s="26" t="s">
        <v>66</v>
      </c>
      <c r="K15" s="3" t="s">
        <v>50</v>
      </c>
      <c r="L15" s="3" t="s">
        <v>20</v>
      </c>
      <c r="M15" s="3" t="s">
        <v>44</v>
      </c>
      <c r="N15" s="3"/>
      <c r="O15" s="6"/>
    </row>
    <row r="16" spans="1:15" ht="8.25" customHeight="1">
      <c r="A16" s="54"/>
      <c r="B16" s="3" t="s">
        <v>67</v>
      </c>
      <c r="C16" s="3" t="s">
        <v>45</v>
      </c>
      <c r="D16" s="3" t="s">
        <v>68</v>
      </c>
      <c r="E16" s="5">
        <v>0</v>
      </c>
      <c r="F16" s="5">
        <v>30</v>
      </c>
      <c r="G16" s="5">
        <v>0</v>
      </c>
      <c r="H16" s="5">
        <v>4</v>
      </c>
      <c r="I16" s="5">
        <f t="shared" si="0"/>
        <v>34</v>
      </c>
      <c r="J16" s="26" t="s">
        <v>69</v>
      </c>
      <c r="K16" s="3" t="s">
        <v>50</v>
      </c>
      <c r="L16" s="3" t="s">
        <v>20</v>
      </c>
      <c r="M16" s="3" t="s">
        <v>44</v>
      </c>
      <c r="N16" s="3"/>
      <c r="O16" s="6"/>
    </row>
    <row r="17" spans="1:16" ht="8.25" customHeight="1">
      <c r="A17" s="50" t="s">
        <v>70</v>
      </c>
      <c r="B17" s="22" t="s">
        <v>71</v>
      </c>
      <c r="C17" s="22" t="s">
        <v>72</v>
      </c>
      <c r="D17" s="22" t="s">
        <v>73</v>
      </c>
      <c r="E17" s="23">
        <v>1</v>
      </c>
      <c r="F17" s="23">
        <v>5</v>
      </c>
      <c r="G17" s="23">
        <v>2</v>
      </c>
      <c r="H17" s="23">
        <v>14</v>
      </c>
      <c r="I17" s="5">
        <f t="shared" si="0"/>
        <v>22</v>
      </c>
      <c r="J17" s="26">
        <v>45318</v>
      </c>
      <c r="K17" s="26" t="s">
        <v>74</v>
      </c>
      <c r="L17" s="26" t="s">
        <v>75</v>
      </c>
      <c r="M17" s="26" t="s">
        <v>76</v>
      </c>
      <c r="N17" s="26"/>
      <c r="O17" s="24"/>
      <c r="P17" s="25"/>
    </row>
    <row r="18" spans="1:16" ht="15.75" customHeight="1">
      <c r="A18" s="51"/>
      <c r="B18" s="22" t="s">
        <v>77</v>
      </c>
      <c r="C18" s="22" t="s">
        <v>78</v>
      </c>
      <c r="D18" s="22" t="s">
        <v>79</v>
      </c>
      <c r="E18" s="23">
        <v>1</v>
      </c>
      <c r="F18" s="23">
        <v>26</v>
      </c>
      <c r="G18" s="23">
        <v>6</v>
      </c>
      <c r="H18" s="23">
        <v>31</v>
      </c>
      <c r="I18" s="5">
        <f t="shared" si="0"/>
        <v>64</v>
      </c>
      <c r="J18" s="26">
        <v>45265</v>
      </c>
      <c r="K18" s="26" t="s">
        <v>80</v>
      </c>
      <c r="L18" s="26" t="s">
        <v>81</v>
      </c>
      <c r="M18" s="26" t="s">
        <v>76</v>
      </c>
      <c r="N18" s="26" t="s">
        <v>82</v>
      </c>
      <c r="O18" s="24"/>
      <c r="P18" s="25"/>
    </row>
    <row r="19" spans="1:16" ht="13.5" customHeight="1">
      <c r="A19" s="51"/>
      <c r="B19" s="22" t="s">
        <v>83</v>
      </c>
      <c r="C19" s="22" t="s">
        <v>84</v>
      </c>
      <c r="D19" s="40" t="s">
        <v>85</v>
      </c>
      <c r="E19" s="23">
        <v>2</v>
      </c>
      <c r="F19" s="23">
        <v>12</v>
      </c>
      <c r="G19" s="23">
        <v>7</v>
      </c>
      <c r="H19" s="23">
        <v>27</v>
      </c>
      <c r="I19" s="5">
        <f t="shared" si="0"/>
        <v>48</v>
      </c>
      <c r="J19" s="26">
        <v>45317</v>
      </c>
      <c r="K19" s="26" t="s">
        <v>74</v>
      </c>
      <c r="L19" s="26" t="s">
        <v>86</v>
      </c>
      <c r="M19" s="26" t="s">
        <v>76</v>
      </c>
      <c r="N19" s="26" t="s">
        <v>87</v>
      </c>
      <c r="O19" s="24"/>
      <c r="P19" s="25"/>
    </row>
    <row r="20" spans="1:16" ht="14.45" customHeight="1">
      <c r="A20" s="27" t="s">
        <v>88</v>
      </c>
      <c r="B20" s="22" t="s">
        <v>88</v>
      </c>
      <c r="C20" s="22" t="s">
        <v>89</v>
      </c>
      <c r="D20" s="22" t="s">
        <v>90</v>
      </c>
      <c r="E20" s="23">
        <v>12</v>
      </c>
      <c r="F20" s="23">
        <v>7</v>
      </c>
      <c r="G20" s="23">
        <v>5</v>
      </c>
      <c r="H20" s="23">
        <v>10</v>
      </c>
      <c r="I20" s="5">
        <f t="shared" si="0"/>
        <v>34</v>
      </c>
      <c r="J20" s="26">
        <v>45321</v>
      </c>
      <c r="K20" s="26" t="s">
        <v>74</v>
      </c>
      <c r="L20" s="26" t="s">
        <v>91</v>
      </c>
      <c r="M20" s="26" t="s">
        <v>76</v>
      </c>
      <c r="N20" s="26" t="s">
        <v>92</v>
      </c>
      <c r="O20" s="24"/>
      <c r="P20" s="25"/>
    </row>
    <row r="21" spans="1:16" ht="8.25" customHeight="1">
      <c r="A21" s="50" t="s">
        <v>93</v>
      </c>
      <c r="B21" s="22" t="s">
        <v>94</v>
      </c>
      <c r="C21" s="22" t="s">
        <v>95</v>
      </c>
      <c r="D21" s="22" t="s">
        <v>96</v>
      </c>
      <c r="E21" s="23">
        <v>3</v>
      </c>
      <c r="F21" s="23">
        <v>13</v>
      </c>
      <c r="G21" s="23">
        <v>1</v>
      </c>
      <c r="H21" s="23">
        <v>22</v>
      </c>
      <c r="I21" s="5">
        <f t="shared" si="0"/>
        <v>39</v>
      </c>
      <c r="J21" s="26">
        <v>45265</v>
      </c>
      <c r="K21" s="26" t="s">
        <v>97</v>
      </c>
      <c r="L21" s="26" t="s">
        <v>98</v>
      </c>
      <c r="M21" s="26" t="s">
        <v>99</v>
      </c>
      <c r="N21" s="26" t="s">
        <v>100</v>
      </c>
      <c r="O21" s="24"/>
      <c r="P21" s="25"/>
    </row>
    <row r="22" spans="1:16" ht="8.25" customHeight="1">
      <c r="A22" s="51"/>
      <c r="B22" s="22" t="s">
        <v>101</v>
      </c>
      <c r="C22" s="22" t="s">
        <v>102</v>
      </c>
      <c r="D22" s="22" t="s">
        <v>103</v>
      </c>
      <c r="E22" s="23">
        <v>1</v>
      </c>
      <c r="F22" s="23">
        <v>7</v>
      </c>
      <c r="G22" s="23">
        <v>10</v>
      </c>
      <c r="H22" s="23">
        <v>42</v>
      </c>
      <c r="I22" s="5">
        <f t="shared" si="0"/>
        <v>60</v>
      </c>
      <c r="J22" s="26">
        <v>45310</v>
      </c>
      <c r="K22" s="26" t="s">
        <v>97</v>
      </c>
      <c r="L22" s="26" t="s">
        <v>104</v>
      </c>
      <c r="M22" s="26" t="s">
        <v>99</v>
      </c>
      <c r="N22" s="26" t="s">
        <v>105</v>
      </c>
      <c r="O22" s="24"/>
      <c r="P22" s="25"/>
    </row>
    <row r="23" spans="1:16" ht="8.25" customHeight="1">
      <c r="A23" s="51"/>
      <c r="B23" s="22" t="s">
        <v>106</v>
      </c>
      <c r="C23" s="22" t="s">
        <v>107</v>
      </c>
      <c r="D23" s="22" t="s">
        <v>108</v>
      </c>
      <c r="E23" s="23">
        <v>4</v>
      </c>
      <c r="F23" s="23">
        <v>16</v>
      </c>
      <c r="G23" s="23">
        <v>3</v>
      </c>
      <c r="H23" s="23">
        <v>29</v>
      </c>
      <c r="I23" s="5">
        <f t="shared" si="0"/>
        <v>52</v>
      </c>
      <c r="J23" s="26">
        <v>45267</v>
      </c>
      <c r="K23" s="26" t="s">
        <v>97</v>
      </c>
      <c r="L23" s="26" t="s">
        <v>109</v>
      </c>
      <c r="M23" s="26" t="s">
        <v>99</v>
      </c>
      <c r="N23" s="26" t="s">
        <v>110</v>
      </c>
      <c r="O23" s="24"/>
      <c r="P23" s="25"/>
    </row>
    <row r="24" spans="1:16" ht="16.5" customHeight="1">
      <c r="A24" s="50" t="s">
        <v>111</v>
      </c>
      <c r="B24" s="22" t="s">
        <v>112</v>
      </c>
      <c r="C24" s="22" t="s">
        <v>113</v>
      </c>
      <c r="D24" s="22" t="s">
        <v>114</v>
      </c>
      <c r="E24" s="23">
        <v>0</v>
      </c>
      <c r="F24" s="23">
        <v>24</v>
      </c>
      <c r="G24" s="23">
        <v>0</v>
      </c>
      <c r="H24" s="23">
        <v>170</v>
      </c>
      <c r="I24" s="5">
        <f t="shared" si="0"/>
        <v>194</v>
      </c>
      <c r="J24" s="26">
        <v>45303</v>
      </c>
      <c r="K24" s="26" t="s">
        <v>74</v>
      </c>
      <c r="L24" s="26" t="s">
        <v>115</v>
      </c>
      <c r="M24" s="26" t="s">
        <v>116</v>
      </c>
      <c r="N24" s="26"/>
      <c r="O24" s="24"/>
      <c r="P24" s="25"/>
    </row>
    <row r="25" spans="1:16" ht="16.5" customHeight="1">
      <c r="A25" s="51"/>
      <c r="B25" s="22" t="s">
        <v>117</v>
      </c>
      <c r="C25" s="22" t="s">
        <v>113</v>
      </c>
      <c r="D25" s="22" t="s">
        <v>118</v>
      </c>
      <c r="E25" s="23">
        <v>0</v>
      </c>
      <c r="F25" s="23">
        <v>0</v>
      </c>
      <c r="G25" s="23">
        <v>0</v>
      </c>
      <c r="H25" s="23">
        <v>147</v>
      </c>
      <c r="I25" s="5">
        <f t="shared" si="0"/>
        <v>147</v>
      </c>
      <c r="J25" s="26"/>
      <c r="K25" s="26"/>
      <c r="L25" s="26"/>
      <c r="M25" s="26"/>
      <c r="N25" s="26" t="s">
        <v>119</v>
      </c>
      <c r="O25" s="24"/>
      <c r="P25" s="25"/>
    </row>
    <row r="26" spans="1:16" ht="16.5" customHeight="1">
      <c r="A26" s="55" t="s">
        <v>120</v>
      </c>
      <c r="B26" s="56" t="s">
        <v>120</v>
      </c>
      <c r="C26" s="22" t="s">
        <v>121</v>
      </c>
      <c r="D26" s="22" t="s">
        <v>122</v>
      </c>
      <c r="E26" s="23">
        <v>7</v>
      </c>
      <c r="F26" s="23">
        <v>118</v>
      </c>
      <c r="G26" s="23">
        <v>3</v>
      </c>
      <c r="H26" s="23">
        <v>456</v>
      </c>
      <c r="I26" s="5"/>
      <c r="J26" s="26" t="s">
        <v>123</v>
      </c>
      <c r="K26" s="65" t="s">
        <v>97</v>
      </c>
      <c r="L26" s="65" t="s">
        <v>124</v>
      </c>
      <c r="M26" s="26" t="s">
        <v>125</v>
      </c>
      <c r="N26" s="66" t="s">
        <v>126</v>
      </c>
      <c r="O26" s="24"/>
      <c r="P26" s="25"/>
    </row>
    <row r="27" spans="1:16" ht="16.5" customHeight="1">
      <c r="A27" s="55"/>
      <c r="B27" s="57"/>
      <c r="C27" s="22" t="s">
        <v>45</v>
      </c>
      <c r="D27" s="42" t="s">
        <v>127</v>
      </c>
      <c r="E27" s="23"/>
      <c r="F27" s="23">
        <v>13</v>
      </c>
      <c r="G27" s="41"/>
      <c r="H27" s="23"/>
      <c r="I27" s="5"/>
      <c r="J27" s="26">
        <v>45321</v>
      </c>
      <c r="K27" s="43">
        <v>0.41666666666666669</v>
      </c>
      <c r="L27" s="26" t="s">
        <v>128</v>
      </c>
      <c r="M27" s="26" t="s">
        <v>129</v>
      </c>
      <c r="N27" s="3"/>
      <c r="O27" s="24"/>
      <c r="P27" s="25"/>
    </row>
    <row r="28" spans="1:16" ht="8.25" customHeight="1">
      <c r="A28" s="53" t="s">
        <v>130</v>
      </c>
      <c r="B28" s="3" t="s">
        <v>131</v>
      </c>
      <c r="C28" s="3" t="s">
        <v>132</v>
      </c>
      <c r="D28" s="3" t="s">
        <v>133</v>
      </c>
      <c r="E28" s="31">
        <v>3</v>
      </c>
      <c r="F28" s="31">
        <v>6</v>
      </c>
      <c r="G28" s="32">
        <v>2</v>
      </c>
      <c r="H28" s="31">
        <v>8</v>
      </c>
      <c r="I28" s="31">
        <f t="shared" si="0"/>
        <v>19</v>
      </c>
      <c r="J28" s="33" t="s">
        <v>134</v>
      </c>
      <c r="K28" s="34">
        <v>0.58333333333333337</v>
      </c>
      <c r="L28" s="33" t="s">
        <v>135</v>
      </c>
      <c r="M28" s="33" t="s">
        <v>136</v>
      </c>
      <c r="N28" s="35"/>
      <c r="O28" s="6"/>
    </row>
    <row r="29" spans="1:16" ht="8.25" customHeight="1">
      <c r="A29" s="53"/>
      <c r="B29" s="3" t="s">
        <v>137</v>
      </c>
      <c r="C29" s="3" t="s">
        <v>138</v>
      </c>
      <c r="D29" s="3" t="s">
        <v>139</v>
      </c>
      <c r="E29" s="31" t="s">
        <v>140</v>
      </c>
      <c r="F29" s="31" t="s">
        <v>140</v>
      </c>
      <c r="G29" s="31" t="s">
        <v>140</v>
      </c>
      <c r="H29" s="31" t="s">
        <v>140</v>
      </c>
      <c r="I29" s="31" t="s">
        <v>140</v>
      </c>
      <c r="J29" s="36">
        <v>45292</v>
      </c>
      <c r="K29" s="33" t="s">
        <v>141</v>
      </c>
      <c r="L29" s="33" t="s">
        <v>142</v>
      </c>
      <c r="M29" s="33" t="s">
        <v>143</v>
      </c>
      <c r="N29" s="35"/>
      <c r="O29" s="6"/>
    </row>
    <row r="30" spans="1:16" ht="8.25" customHeight="1">
      <c r="A30" s="53"/>
      <c r="B30" s="3" t="s">
        <v>144</v>
      </c>
      <c r="C30" s="3" t="s">
        <v>145</v>
      </c>
      <c r="D30" s="3" t="s">
        <v>146</v>
      </c>
      <c r="E30" s="31">
        <v>1</v>
      </c>
      <c r="F30" s="31">
        <v>3</v>
      </c>
      <c r="G30" s="32">
        <v>5</v>
      </c>
      <c r="H30" s="31">
        <v>11</v>
      </c>
      <c r="I30" s="31">
        <f t="shared" si="0"/>
        <v>20</v>
      </c>
      <c r="J30" s="33" t="s">
        <v>134</v>
      </c>
      <c r="K30" s="34">
        <v>0.625</v>
      </c>
      <c r="L30" s="33" t="s">
        <v>147</v>
      </c>
      <c r="M30" s="33" t="s">
        <v>148</v>
      </c>
      <c r="N30" s="35"/>
      <c r="O30" s="6"/>
    </row>
    <row r="31" spans="1:16" ht="8.25" customHeight="1">
      <c r="A31" s="53"/>
      <c r="B31" s="3" t="s">
        <v>144</v>
      </c>
      <c r="C31" s="3" t="s">
        <v>149</v>
      </c>
      <c r="D31" s="3" t="s">
        <v>146</v>
      </c>
      <c r="E31" s="31">
        <v>2</v>
      </c>
      <c r="F31" s="31">
        <v>3</v>
      </c>
      <c r="G31" s="32">
        <v>0</v>
      </c>
      <c r="H31" s="31">
        <v>23</v>
      </c>
      <c r="I31" s="31">
        <f t="shared" si="0"/>
        <v>28</v>
      </c>
      <c r="J31" s="33" t="s">
        <v>134</v>
      </c>
      <c r="K31" s="34">
        <v>0.45833333333333331</v>
      </c>
      <c r="L31" s="33" t="s">
        <v>150</v>
      </c>
      <c r="M31" s="33" t="s">
        <v>151</v>
      </c>
      <c r="N31" s="35"/>
      <c r="O31" s="6"/>
    </row>
    <row r="32" spans="1:16" ht="8.25" customHeight="1">
      <c r="A32" s="54"/>
      <c r="B32" s="3" t="s">
        <v>152</v>
      </c>
      <c r="C32" s="3" t="s">
        <v>153</v>
      </c>
      <c r="D32" s="3" t="s">
        <v>154</v>
      </c>
      <c r="E32" s="31">
        <v>0</v>
      </c>
      <c r="F32" s="31">
        <v>3</v>
      </c>
      <c r="G32" s="32">
        <v>1</v>
      </c>
      <c r="H32" s="31">
        <v>12</v>
      </c>
      <c r="I32" s="31">
        <f t="shared" si="0"/>
        <v>16</v>
      </c>
      <c r="J32" s="33" t="s">
        <v>155</v>
      </c>
      <c r="K32" s="34">
        <v>0.45833333333333331</v>
      </c>
      <c r="L32" s="33" t="s">
        <v>156</v>
      </c>
      <c r="M32" s="33" t="s">
        <v>157</v>
      </c>
      <c r="N32" s="35"/>
      <c r="O32" s="6"/>
    </row>
    <row r="33" spans="1:15" ht="8.25" customHeight="1">
      <c r="A33" s="52" t="s">
        <v>158</v>
      </c>
      <c r="B33" s="3" t="s">
        <v>159</v>
      </c>
      <c r="C33" s="3" t="s">
        <v>160</v>
      </c>
      <c r="D33" s="3" t="s">
        <v>161</v>
      </c>
      <c r="E33" s="37">
        <v>2</v>
      </c>
      <c r="F33" s="37">
        <v>6</v>
      </c>
      <c r="G33" s="37">
        <v>1</v>
      </c>
      <c r="H33" s="37">
        <v>10</v>
      </c>
      <c r="I33" s="37">
        <f t="shared" si="0"/>
        <v>19</v>
      </c>
      <c r="J33" s="33" t="s">
        <v>162</v>
      </c>
      <c r="K33" s="34">
        <v>0.58333333333333337</v>
      </c>
      <c r="L33" s="33" t="s">
        <v>163</v>
      </c>
      <c r="M33" s="33" t="s">
        <v>164</v>
      </c>
      <c r="N33" s="35"/>
      <c r="O33" s="6"/>
    </row>
    <row r="34" spans="1:15" ht="8.25" customHeight="1">
      <c r="A34" s="53"/>
      <c r="B34" s="46" t="s">
        <v>165</v>
      </c>
      <c r="C34" s="3" t="s">
        <v>166</v>
      </c>
      <c r="D34" s="3" t="s">
        <v>167</v>
      </c>
      <c r="E34" s="37">
        <v>6</v>
      </c>
      <c r="F34" s="37">
        <v>2</v>
      </c>
      <c r="G34" s="37">
        <v>1</v>
      </c>
      <c r="H34" s="37">
        <v>6</v>
      </c>
      <c r="I34" s="37">
        <f t="shared" si="0"/>
        <v>15</v>
      </c>
      <c r="J34" s="63" t="s">
        <v>168</v>
      </c>
      <c r="K34" s="34">
        <v>0.41666666666666669</v>
      </c>
      <c r="L34" s="33" t="s">
        <v>169</v>
      </c>
      <c r="M34" s="33" t="s">
        <v>170</v>
      </c>
      <c r="N34" s="33" t="s">
        <v>171</v>
      </c>
      <c r="O34" s="6"/>
    </row>
    <row r="35" spans="1:15" ht="8.25" customHeight="1">
      <c r="A35" s="53"/>
      <c r="B35" s="47"/>
      <c r="C35" s="3" t="s">
        <v>172</v>
      </c>
      <c r="D35" s="3" t="s">
        <v>173</v>
      </c>
      <c r="E35" s="37">
        <v>3</v>
      </c>
      <c r="F35" s="37">
        <v>4</v>
      </c>
      <c r="G35" s="37">
        <v>0</v>
      </c>
      <c r="H35" s="37">
        <v>12</v>
      </c>
      <c r="I35" s="37">
        <f t="shared" si="0"/>
        <v>19</v>
      </c>
      <c r="J35" s="63" t="s">
        <v>168</v>
      </c>
      <c r="K35" s="34">
        <v>0.41666666666666669</v>
      </c>
      <c r="L35" s="33" t="s">
        <v>169</v>
      </c>
      <c r="M35" s="33" t="s">
        <v>170</v>
      </c>
      <c r="N35" s="33" t="s">
        <v>174</v>
      </c>
      <c r="O35" s="6"/>
    </row>
    <row r="36" spans="1:15" ht="8.25" customHeight="1">
      <c r="A36" s="53"/>
      <c r="B36" s="67" t="s">
        <v>175</v>
      </c>
      <c r="C36" s="68" t="s">
        <v>176</v>
      </c>
      <c r="D36" s="68" t="s">
        <v>177</v>
      </c>
      <c r="E36" s="69">
        <v>4</v>
      </c>
      <c r="F36" s="69">
        <v>4</v>
      </c>
      <c r="G36" s="69">
        <v>2</v>
      </c>
      <c r="H36" s="69">
        <v>9</v>
      </c>
      <c r="I36" s="69">
        <f t="shared" si="0"/>
        <v>19</v>
      </c>
      <c r="J36" s="70" t="s">
        <v>178</v>
      </c>
      <c r="K36" s="71">
        <v>0.41666666666666669</v>
      </c>
      <c r="L36" s="70" t="s">
        <v>179</v>
      </c>
      <c r="M36" s="70" t="s">
        <v>180</v>
      </c>
      <c r="N36" s="72"/>
      <c r="O36" s="6"/>
    </row>
    <row r="37" spans="1:15" ht="8.25" customHeight="1">
      <c r="A37" s="53"/>
      <c r="B37" s="73"/>
      <c r="C37" s="68" t="s">
        <v>181</v>
      </c>
      <c r="D37" s="68" t="s">
        <v>177</v>
      </c>
      <c r="E37" s="69">
        <v>1</v>
      </c>
      <c r="F37" s="69">
        <v>6</v>
      </c>
      <c r="G37" s="69">
        <v>0</v>
      </c>
      <c r="H37" s="69">
        <v>14</v>
      </c>
      <c r="I37" s="69">
        <f t="shared" si="0"/>
        <v>21</v>
      </c>
      <c r="J37" s="70" t="s">
        <v>162</v>
      </c>
      <c r="K37" s="71">
        <v>0.41666666666666669</v>
      </c>
      <c r="L37" s="70" t="s">
        <v>182</v>
      </c>
      <c r="M37" s="70" t="s">
        <v>183</v>
      </c>
      <c r="N37" s="72"/>
      <c r="O37" s="6"/>
    </row>
    <row r="38" spans="1:15" ht="8.25" customHeight="1">
      <c r="A38" s="53"/>
      <c r="B38" s="74"/>
      <c r="C38" s="68" t="s">
        <v>184</v>
      </c>
      <c r="D38" s="68" t="s">
        <v>185</v>
      </c>
      <c r="E38" s="69">
        <v>3</v>
      </c>
      <c r="F38" s="69">
        <v>2</v>
      </c>
      <c r="G38" s="69">
        <v>3</v>
      </c>
      <c r="H38" s="69">
        <v>6</v>
      </c>
      <c r="I38" s="69">
        <f t="shared" si="0"/>
        <v>14</v>
      </c>
      <c r="J38" s="70" t="s">
        <v>178</v>
      </c>
      <c r="K38" s="71">
        <v>0.41666666666666669</v>
      </c>
      <c r="L38" s="70" t="s">
        <v>186</v>
      </c>
      <c r="M38" s="70" t="s">
        <v>187</v>
      </c>
      <c r="N38" s="72"/>
      <c r="O38" s="6"/>
    </row>
    <row r="39" spans="1:15" ht="8.25" customHeight="1">
      <c r="A39" s="53"/>
      <c r="B39" s="46" t="s">
        <v>188</v>
      </c>
      <c r="C39" s="3" t="s">
        <v>189</v>
      </c>
      <c r="D39" s="3" t="s">
        <v>190</v>
      </c>
      <c r="E39" s="37">
        <v>0</v>
      </c>
      <c r="F39" s="37">
        <v>2</v>
      </c>
      <c r="G39" s="37">
        <v>0</v>
      </c>
      <c r="H39" s="37">
        <v>10</v>
      </c>
      <c r="I39" s="37">
        <f t="shared" si="0"/>
        <v>12</v>
      </c>
      <c r="J39" s="33" t="s">
        <v>162</v>
      </c>
      <c r="K39" s="34">
        <v>0.41666666666666669</v>
      </c>
      <c r="L39" s="33" t="s">
        <v>191</v>
      </c>
      <c r="M39" s="33" t="s">
        <v>192</v>
      </c>
      <c r="N39" s="33" t="s">
        <v>171</v>
      </c>
      <c r="O39" s="6"/>
    </row>
    <row r="40" spans="1:15" ht="16.5" customHeight="1">
      <c r="A40" s="53"/>
      <c r="B40" s="47"/>
      <c r="C40" s="3" t="s">
        <v>193</v>
      </c>
      <c r="D40" s="3" t="s">
        <v>194</v>
      </c>
      <c r="E40" s="37">
        <v>0</v>
      </c>
      <c r="F40" s="37">
        <v>8</v>
      </c>
      <c r="G40" s="37">
        <v>6</v>
      </c>
      <c r="H40" s="37">
        <v>24</v>
      </c>
      <c r="I40" s="37">
        <f t="shared" si="0"/>
        <v>38</v>
      </c>
      <c r="J40" s="63" t="s">
        <v>63</v>
      </c>
      <c r="K40" s="33" t="s">
        <v>141</v>
      </c>
      <c r="L40" s="33" t="s">
        <v>141</v>
      </c>
      <c r="M40" s="33" t="s">
        <v>195</v>
      </c>
      <c r="N40" s="33" t="s">
        <v>171</v>
      </c>
      <c r="O40" s="6"/>
    </row>
    <row r="41" spans="1:15" ht="11.1" customHeight="1">
      <c r="A41" s="53"/>
      <c r="B41" s="3" t="s">
        <v>196</v>
      </c>
      <c r="C41" s="3" t="s">
        <v>197</v>
      </c>
      <c r="D41" s="3" t="s">
        <v>198</v>
      </c>
      <c r="E41" s="37" t="s">
        <v>140</v>
      </c>
      <c r="F41" s="37" t="s">
        <v>140</v>
      </c>
      <c r="G41" s="37" t="s">
        <v>140</v>
      </c>
      <c r="H41" s="37" t="s">
        <v>140</v>
      </c>
      <c r="I41" s="37" t="s">
        <v>140</v>
      </c>
      <c r="J41" s="33" t="s">
        <v>199</v>
      </c>
      <c r="K41" s="33" t="s">
        <v>141</v>
      </c>
      <c r="L41" s="33" t="s">
        <v>141</v>
      </c>
      <c r="M41" s="33" t="s">
        <v>200</v>
      </c>
      <c r="N41" s="35"/>
      <c r="O41" s="6"/>
    </row>
    <row r="42" spans="1:15" ht="8.25" customHeight="1">
      <c r="A42" s="53"/>
      <c r="B42" s="3" t="s">
        <v>201</v>
      </c>
      <c r="C42" s="3" t="s">
        <v>176</v>
      </c>
      <c r="D42" s="3" t="s">
        <v>202</v>
      </c>
      <c r="E42" s="37">
        <v>0</v>
      </c>
      <c r="F42" s="37">
        <v>3</v>
      </c>
      <c r="G42" s="37">
        <v>0</v>
      </c>
      <c r="H42" s="37">
        <v>9</v>
      </c>
      <c r="I42" s="37">
        <f t="shared" si="0"/>
        <v>12</v>
      </c>
      <c r="J42" s="33" t="s">
        <v>203</v>
      </c>
      <c r="K42" s="34">
        <v>0.625</v>
      </c>
      <c r="L42" s="33" t="s">
        <v>204</v>
      </c>
      <c r="M42" s="33" t="s">
        <v>205</v>
      </c>
      <c r="N42" s="35"/>
      <c r="O42" s="6"/>
    </row>
    <row r="43" spans="1:15" ht="8.25" customHeight="1">
      <c r="A43" s="54"/>
      <c r="B43" s="3" t="s">
        <v>206</v>
      </c>
      <c r="C43" s="3" t="s">
        <v>176</v>
      </c>
      <c r="D43" s="3" t="s">
        <v>207</v>
      </c>
      <c r="E43" s="37">
        <v>5</v>
      </c>
      <c r="F43" s="37">
        <v>2</v>
      </c>
      <c r="G43" s="37">
        <v>1</v>
      </c>
      <c r="H43" s="37">
        <v>9</v>
      </c>
      <c r="I43" s="37">
        <f t="shared" si="0"/>
        <v>17</v>
      </c>
      <c r="J43" s="63" t="s">
        <v>208</v>
      </c>
      <c r="K43" s="33" t="s">
        <v>141</v>
      </c>
      <c r="L43" s="33" t="s">
        <v>141</v>
      </c>
      <c r="M43" s="33" t="s">
        <v>209</v>
      </c>
      <c r="N43" s="35"/>
      <c r="O43" s="6"/>
    </row>
    <row r="44" spans="1:15" ht="14.45" customHeight="1">
      <c r="A44" s="52" t="s">
        <v>210</v>
      </c>
      <c r="B44" s="3" t="s">
        <v>211</v>
      </c>
      <c r="C44" s="3" t="s">
        <v>212</v>
      </c>
      <c r="D44" s="46" t="s">
        <v>213</v>
      </c>
      <c r="E44" s="37" t="s">
        <v>140</v>
      </c>
      <c r="F44" s="37" t="s">
        <v>140</v>
      </c>
      <c r="G44" s="37" t="s">
        <v>140</v>
      </c>
      <c r="H44" s="37" t="s">
        <v>140</v>
      </c>
      <c r="I44" s="37" t="s">
        <v>140</v>
      </c>
      <c r="J44" s="64" t="s">
        <v>214</v>
      </c>
      <c r="K44" s="33" t="s">
        <v>141</v>
      </c>
      <c r="L44" s="29" t="s">
        <v>215</v>
      </c>
      <c r="M44" s="30" t="s">
        <v>216</v>
      </c>
      <c r="N44" s="30" t="s">
        <v>217</v>
      </c>
      <c r="O44" s="6"/>
    </row>
    <row r="45" spans="1:15" ht="8.25" customHeight="1">
      <c r="A45" s="53"/>
      <c r="B45" s="3" t="s">
        <v>218</v>
      </c>
      <c r="C45" s="3" t="s">
        <v>219</v>
      </c>
      <c r="D45" s="47"/>
      <c r="E45" s="37" t="s">
        <v>140</v>
      </c>
      <c r="F45" s="37" t="s">
        <v>140</v>
      </c>
      <c r="G45" s="37" t="s">
        <v>140</v>
      </c>
      <c r="H45" s="37" t="s">
        <v>140</v>
      </c>
      <c r="I45" s="37" t="s">
        <v>140</v>
      </c>
      <c r="J45" s="29" t="s">
        <v>220</v>
      </c>
      <c r="K45" s="29" t="s">
        <v>220</v>
      </c>
      <c r="L45" s="29" t="s">
        <v>220</v>
      </c>
      <c r="M45" s="30" t="s">
        <v>220</v>
      </c>
      <c r="N45" s="30" t="s">
        <v>221</v>
      </c>
      <c r="O45" s="6"/>
    </row>
    <row r="46" spans="1:15" ht="14.45" customHeight="1">
      <c r="A46" s="53"/>
      <c r="B46" s="3" t="s">
        <v>222</v>
      </c>
      <c r="C46" s="3" t="s">
        <v>223</v>
      </c>
      <c r="D46" s="3" t="s">
        <v>224</v>
      </c>
      <c r="E46" s="37">
        <v>0</v>
      </c>
      <c r="F46" s="37">
        <v>1</v>
      </c>
      <c r="G46" s="37">
        <v>0</v>
      </c>
      <c r="H46" s="37">
        <v>6</v>
      </c>
      <c r="I46" s="37">
        <f t="shared" si="0"/>
        <v>7</v>
      </c>
      <c r="J46" s="29" t="s">
        <v>225</v>
      </c>
      <c r="K46" s="29" t="s">
        <v>226</v>
      </c>
      <c r="L46" s="29" t="s">
        <v>227</v>
      </c>
      <c r="M46" s="30" t="s">
        <v>228</v>
      </c>
      <c r="N46" s="30"/>
      <c r="O46" s="6"/>
    </row>
    <row r="47" spans="1:15" ht="15" customHeight="1">
      <c r="A47" s="53"/>
      <c r="B47" s="3" t="s">
        <v>229</v>
      </c>
      <c r="C47" s="3" t="s">
        <v>230</v>
      </c>
      <c r="D47" s="46" t="s">
        <v>231</v>
      </c>
      <c r="E47" s="37">
        <v>1</v>
      </c>
      <c r="F47" s="37">
        <v>0</v>
      </c>
      <c r="G47" s="37">
        <v>3</v>
      </c>
      <c r="H47" s="37">
        <v>4</v>
      </c>
      <c r="I47" s="37">
        <f t="shared" si="0"/>
        <v>8</v>
      </c>
      <c r="J47" s="29" t="s">
        <v>162</v>
      </c>
      <c r="K47" s="29" t="s">
        <v>226</v>
      </c>
      <c r="L47" s="29" t="s">
        <v>232</v>
      </c>
      <c r="M47" s="29" t="s">
        <v>233</v>
      </c>
      <c r="N47" s="30" t="s">
        <v>234</v>
      </c>
      <c r="O47" s="6"/>
    </row>
    <row r="48" spans="1:15" ht="14.45" customHeight="1">
      <c r="A48" s="53"/>
      <c r="B48" s="3" t="s">
        <v>235</v>
      </c>
      <c r="C48" s="3" t="s">
        <v>236</v>
      </c>
      <c r="D48" s="47"/>
      <c r="E48" s="37">
        <v>0</v>
      </c>
      <c r="F48" s="37">
        <v>1</v>
      </c>
      <c r="G48" s="37">
        <v>0</v>
      </c>
      <c r="H48" s="37">
        <v>13</v>
      </c>
      <c r="I48" s="37">
        <f t="shared" si="0"/>
        <v>14</v>
      </c>
      <c r="J48" s="29" t="s">
        <v>178</v>
      </c>
      <c r="K48" s="29" t="s">
        <v>226</v>
      </c>
      <c r="L48" s="29" t="s">
        <v>237</v>
      </c>
      <c r="M48" s="30" t="s">
        <v>238</v>
      </c>
      <c r="N48" s="30"/>
      <c r="O48" s="6"/>
    </row>
    <row r="49" spans="1:15" ht="8.25" customHeight="1">
      <c r="A49" s="53"/>
      <c r="B49" s="46" t="s">
        <v>239</v>
      </c>
      <c r="C49" s="3" t="s">
        <v>240</v>
      </c>
      <c r="D49" s="46" t="s">
        <v>241</v>
      </c>
      <c r="E49" s="37">
        <v>0</v>
      </c>
      <c r="F49" s="37">
        <v>6</v>
      </c>
      <c r="G49" s="37">
        <v>0</v>
      </c>
      <c r="H49" s="37">
        <v>6</v>
      </c>
      <c r="I49" s="37">
        <f t="shared" si="0"/>
        <v>12</v>
      </c>
      <c r="J49" s="29" t="s">
        <v>178</v>
      </c>
      <c r="K49" s="29" t="s">
        <v>242</v>
      </c>
      <c r="L49" s="29" t="s">
        <v>243</v>
      </c>
      <c r="M49" s="30" t="s">
        <v>244</v>
      </c>
      <c r="N49" s="30"/>
      <c r="O49" s="6"/>
    </row>
    <row r="50" spans="1:15" ht="8.25" customHeight="1">
      <c r="A50" s="53"/>
      <c r="B50" s="47"/>
      <c r="C50" s="3" t="s">
        <v>245</v>
      </c>
      <c r="D50" s="47"/>
      <c r="E50" s="37">
        <v>0</v>
      </c>
      <c r="F50" s="37">
        <v>3</v>
      </c>
      <c r="G50" s="37">
        <v>0</v>
      </c>
      <c r="H50" s="37">
        <v>11</v>
      </c>
      <c r="I50" s="37">
        <f t="shared" si="0"/>
        <v>14</v>
      </c>
      <c r="J50" s="29" t="s">
        <v>178</v>
      </c>
      <c r="K50" s="29" t="s">
        <v>242</v>
      </c>
      <c r="L50" s="29" t="s">
        <v>243</v>
      </c>
      <c r="M50" s="30" t="s">
        <v>246</v>
      </c>
      <c r="N50" s="30"/>
      <c r="O50" s="6"/>
    </row>
    <row r="51" spans="1:15" ht="23.45" customHeight="1">
      <c r="A51" s="53"/>
      <c r="B51" s="3" t="s">
        <v>247</v>
      </c>
      <c r="C51" s="3" t="s">
        <v>248</v>
      </c>
      <c r="D51" s="3" t="s">
        <v>249</v>
      </c>
      <c r="E51" s="37">
        <v>0</v>
      </c>
      <c r="F51" s="37">
        <v>2</v>
      </c>
      <c r="G51" s="37">
        <v>0</v>
      </c>
      <c r="H51" s="37">
        <v>7</v>
      </c>
      <c r="I51" s="37">
        <f t="shared" si="0"/>
        <v>9</v>
      </c>
      <c r="J51" s="29" t="s">
        <v>178</v>
      </c>
      <c r="K51" s="29" t="s">
        <v>250</v>
      </c>
      <c r="L51" s="29" t="s">
        <v>251</v>
      </c>
      <c r="M51" s="30" t="s">
        <v>252</v>
      </c>
      <c r="N51" s="30"/>
      <c r="O51" s="6"/>
    </row>
    <row r="52" spans="1:15" ht="12" customHeight="1">
      <c r="A52" s="54"/>
      <c r="B52" s="3" t="s">
        <v>253</v>
      </c>
      <c r="C52" s="3" t="s">
        <v>254</v>
      </c>
      <c r="D52" s="3" t="s">
        <v>255</v>
      </c>
      <c r="E52" s="31">
        <v>0</v>
      </c>
      <c r="F52" s="31">
        <v>5</v>
      </c>
      <c r="G52" s="31">
        <v>0</v>
      </c>
      <c r="H52" s="31">
        <v>0</v>
      </c>
      <c r="I52" s="31">
        <f t="shared" si="0"/>
        <v>5</v>
      </c>
      <c r="J52" s="33" t="s">
        <v>203</v>
      </c>
      <c r="K52" s="33" t="s">
        <v>226</v>
      </c>
      <c r="L52" s="33" t="s">
        <v>256</v>
      </c>
      <c r="M52" s="33" t="s">
        <v>143</v>
      </c>
      <c r="N52" s="30"/>
      <c r="O52" s="6"/>
    </row>
    <row r="53" spans="1:15" ht="16.5" customHeight="1">
      <c r="A53" s="21" t="s">
        <v>257</v>
      </c>
      <c r="B53" s="3" t="s">
        <v>258</v>
      </c>
      <c r="C53" s="3" t="s">
        <v>259</v>
      </c>
      <c r="D53" s="3" t="s">
        <v>260</v>
      </c>
      <c r="E53" s="31" t="s">
        <v>140</v>
      </c>
      <c r="F53" s="31" t="s">
        <v>140</v>
      </c>
      <c r="G53" s="31" t="s">
        <v>140</v>
      </c>
      <c r="H53" s="31" t="s">
        <v>140</v>
      </c>
      <c r="I53" s="31" t="s">
        <v>140</v>
      </c>
      <c r="J53" s="36">
        <v>45323</v>
      </c>
      <c r="K53" s="33" t="s">
        <v>143</v>
      </c>
      <c r="L53" s="33" t="s">
        <v>143</v>
      </c>
      <c r="M53" s="33" t="s">
        <v>261</v>
      </c>
      <c r="N53" s="38"/>
      <c r="O53" s="2"/>
    </row>
    <row r="54" spans="1:15" ht="8.25" customHeight="1">
      <c r="A54" s="8" t="s">
        <v>262</v>
      </c>
      <c r="B54" s="4"/>
      <c r="C54" s="3" t="s">
        <v>263</v>
      </c>
      <c r="D54" s="3" t="s">
        <v>264</v>
      </c>
      <c r="E54" s="31">
        <v>2</v>
      </c>
      <c r="F54" s="31">
        <v>3</v>
      </c>
      <c r="G54" s="31">
        <v>3</v>
      </c>
      <c r="H54" s="31">
        <v>22</v>
      </c>
      <c r="I54" s="31">
        <f t="shared" si="0"/>
        <v>30</v>
      </c>
      <c r="J54" s="33" t="s">
        <v>265</v>
      </c>
      <c r="K54" s="33" t="s">
        <v>242</v>
      </c>
      <c r="L54" s="33" t="s">
        <v>266</v>
      </c>
      <c r="M54" s="33" t="s">
        <v>267</v>
      </c>
      <c r="N54" s="35"/>
      <c r="O54" s="6"/>
    </row>
    <row r="55" spans="1:15" ht="18" customHeight="1">
      <c r="A55" s="8" t="s">
        <v>268</v>
      </c>
      <c r="B55" s="3" t="s">
        <v>269</v>
      </c>
      <c r="C55" s="3" t="s">
        <v>270</v>
      </c>
      <c r="D55" s="3" t="s">
        <v>271</v>
      </c>
      <c r="E55" s="31">
        <v>1</v>
      </c>
      <c r="F55" s="31">
        <v>7</v>
      </c>
      <c r="G55" s="32">
        <v>1</v>
      </c>
      <c r="H55" s="31">
        <v>11</v>
      </c>
      <c r="I55" s="31">
        <f t="shared" si="0"/>
        <v>20</v>
      </c>
      <c r="J55" s="33" t="s">
        <v>155</v>
      </c>
      <c r="K55" s="34">
        <v>0.54166666666666663</v>
      </c>
      <c r="L55" s="33" t="s">
        <v>272</v>
      </c>
      <c r="M55" s="33" t="s">
        <v>273</v>
      </c>
      <c r="N55" s="35"/>
      <c r="O55" s="6"/>
    </row>
    <row r="56" spans="1:15" ht="8.25" customHeight="1">
      <c r="A56" s="44" t="s">
        <v>274</v>
      </c>
      <c r="B56" s="46" t="s">
        <v>275</v>
      </c>
      <c r="C56" s="3" t="s">
        <v>276</v>
      </c>
      <c r="D56" s="3" t="s">
        <v>277</v>
      </c>
      <c r="E56" s="31" t="s">
        <v>140</v>
      </c>
      <c r="F56" s="31" t="s">
        <v>140</v>
      </c>
      <c r="G56" s="31" t="s">
        <v>140</v>
      </c>
      <c r="H56" s="31" t="s">
        <v>140</v>
      </c>
      <c r="I56" s="31" t="s">
        <v>140</v>
      </c>
      <c r="J56" s="36">
        <v>45323</v>
      </c>
      <c r="K56" s="33" t="s">
        <v>143</v>
      </c>
      <c r="L56" s="33" t="s">
        <v>143</v>
      </c>
      <c r="M56" s="33" t="s">
        <v>143</v>
      </c>
      <c r="N56" s="35"/>
      <c r="O56" s="6"/>
    </row>
    <row r="57" spans="1:15" ht="8.25" customHeight="1">
      <c r="A57" s="45"/>
      <c r="B57" s="47"/>
      <c r="C57" s="3" t="s">
        <v>278</v>
      </c>
      <c r="D57" s="3" t="s">
        <v>279</v>
      </c>
      <c r="E57" s="31" t="s">
        <v>140</v>
      </c>
      <c r="F57" s="31" t="s">
        <v>140</v>
      </c>
      <c r="G57" s="31" t="s">
        <v>140</v>
      </c>
      <c r="H57" s="31" t="s">
        <v>140</v>
      </c>
      <c r="I57" s="31" t="s">
        <v>140</v>
      </c>
      <c r="J57" s="36">
        <v>45323</v>
      </c>
      <c r="K57" s="33" t="s">
        <v>143</v>
      </c>
      <c r="L57" s="33" t="s">
        <v>143</v>
      </c>
      <c r="M57" s="33" t="s">
        <v>143</v>
      </c>
      <c r="N57" s="35"/>
      <c r="O57" s="6"/>
    </row>
    <row r="58" spans="1:15" ht="8.25" customHeight="1">
      <c r="A58" s="48"/>
      <c r="B58" s="48"/>
      <c r="C58" s="49"/>
      <c r="D58" s="9" t="s">
        <v>280</v>
      </c>
      <c r="E58" s="10">
        <f>SUM(E3:E57)</f>
        <v>72</v>
      </c>
      <c r="F58" s="10">
        <f t="shared" ref="F58:I58" si="1">SUM(F3:F57)</f>
        <v>687</v>
      </c>
      <c r="G58" s="10">
        <f t="shared" si="1"/>
        <v>75</v>
      </c>
      <c r="H58" s="10">
        <f>SUM(H3:H57)</f>
        <v>1555</v>
      </c>
      <c r="I58" s="28">
        <f t="shared" si="1"/>
        <v>1792</v>
      </c>
      <c r="J58" s="11">
        <v>0</v>
      </c>
      <c r="K58" s="5">
        <v>0</v>
      </c>
      <c r="L58" s="5">
        <v>0</v>
      </c>
      <c r="M58" s="12">
        <v>0</v>
      </c>
      <c r="N58" s="13">
        <v>0</v>
      </c>
      <c r="O58" s="6"/>
    </row>
    <row r="61" spans="1:15">
      <c r="H61" s="39"/>
    </row>
  </sheetData>
  <mergeCells count="27">
    <mergeCell ref="A1:O1"/>
    <mergeCell ref="A3:A8"/>
    <mergeCell ref="A9:A12"/>
    <mergeCell ref="B9:B10"/>
    <mergeCell ref="B11:B12"/>
    <mergeCell ref="B5:B8"/>
    <mergeCell ref="C5:C6"/>
    <mergeCell ref="D44:D45"/>
    <mergeCell ref="D47:D48"/>
    <mergeCell ref="B49:B50"/>
    <mergeCell ref="D49:D50"/>
    <mergeCell ref="A13:A16"/>
    <mergeCell ref="B14:B15"/>
    <mergeCell ref="A28:A32"/>
    <mergeCell ref="A56:A57"/>
    <mergeCell ref="B56:B57"/>
    <mergeCell ref="A58:C58"/>
    <mergeCell ref="A17:A19"/>
    <mergeCell ref="A33:A43"/>
    <mergeCell ref="B34:B35"/>
    <mergeCell ref="B36:B38"/>
    <mergeCell ref="B39:B40"/>
    <mergeCell ref="A44:A52"/>
    <mergeCell ref="A21:A23"/>
    <mergeCell ref="A24:A25"/>
    <mergeCell ref="A26:A27"/>
    <mergeCell ref="B26:B2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0a09b2-ee18-41ec-aa50-33855a4ccc0d" xsi:nil="true"/>
    <lcf76f155ced4ddcb4097134ff3c332f xmlns="e4b4c967-322b-4a94-8db6-7806535da3b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BD0754-3C69-471E-83E9-D494B0069E2A}"/>
</file>

<file path=customXml/itemProps2.xml><?xml version="1.0" encoding="utf-8"?>
<ds:datastoreItem xmlns:ds="http://schemas.openxmlformats.org/officeDocument/2006/customXml" ds:itemID="{65F398C5-AAF6-4409-B584-0CDC2B787748}"/>
</file>

<file path=customXml/itemProps3.xml><?xml version="1.0" encoding="utf-8"?>
<ds:datastoreItem xmlns:ds="http://schemas.openxmlformats.org/officeDocument/2006/customXml" ds:itemID="{EB86D325-F16A-4B79-BF25-41D61533EB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Jenny.Burgos@nrc.no</dc:creator>
  <cp:keywords/>
  <dc:description/>
  <cp:lastModifiedBy>Maicol Gerardo Nieto Garcia</cp:lastModifiedBy>
  <cp:revision/>
  <dcterms:created xsi:type="dcterms:W3CDTF">2023-02-02T18:53:35Z</dcterms:created>
  <dcterms:modified xsi:type="dcterms:W3CDTF">2024-01-19T13:43:48Z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</Properties>
</file>